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3D86E40-2645-4FA2-910D-AF08C671B4D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hamematakan'!$A$1:$F$72</definedName>
    <definedName name="_xlnm.Print_Area" localSheetId="8">'Khmberi ev erekhaneri tiv'!$A$1:$D$30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2" l="1"/>
  <c r="C7" i="15" l="1"/>
  <c r="D7" i="15"/>
  <c r="F17" i="12"/>
  <c r="M18" i="12" l="1"/>
  <c r="E18" i="12"/>
  <c r="F18" i="12" s="1"/>
  <c r="D72" i="19"/>
  <c r="C10" i="21" l="1"/>
  <c r="D13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3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2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M26" i="12"/>
  <c r="E20" i="10"/>
  <c r="E22" i="9"/>
  <c r="D34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N8" i="12"/>
  <c r="N9" i="12"/>
  <c r="N10" i="12"/>
  <c r="N11" i="12"/>
  <c r="N12" i="12"/>
  <c r="O12" i="12" s="1"/>
  <c r="N13" i="12"/>
  <c r="N14" i="12"/>
  <c r="N15" i="12"/>
  <c r="O15" i="12" s="1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6" i="12"/>
  <c r="O8" i="12"/>
  <c r="O13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4" i="19" l="1"/>
  <c r="F54" i="18"/>
  <c r="J19" i="12" l="1"/>
  <c r="F19" i="12"/>
  <c r="A55" i="19"/>
  <c r="D5" i="7"/>
  <c r="D4" i="7"/>
  <c r="A56" i="19" l="1"/>
  <c r="D101" i="7"/>
  <c r="B101" i="7"/>
  <c r="A55" i="7" l="1"/>
  <c r="J26" i="12"/>
  <c r="A58" i="19" l="1"/>
  <c r="A59" i="19" l="1"/>
  <c r="D19" i="7"/>
  <c r="F5" i="10"/>
  <c r="D67" i="7"/>
  <c r="O53" i="19"/>
  <c r="A58" i="7" l="1"/>
  <c r="C28" i="15"/>
  <c r="C26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61" i="19" l="1"/>
  <c r="C17" i="11"/>
  <c r="A60" i="7" l="1"/>
  <c r="A62" i="19"/>
  <c r="N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5" i="7" l="1"/>
  <c r="A67" i="19"/>
  <c r="N12" i="11"/>
  <c r="D38" i="19" s="1"/>
  <c r="D37" i="7" s="1"/>
  <c r="A68" i="19" l="1"/>
  <c r="A66" i="7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20" i="15"/>
  <c r="C20" i="15"/>
  <c r="D16" i="15"/>
  <c r="C16" i="15"/>
  <c r="D12" i="15"/>
  <c r="C12" i="15"/>
  <c r="D41" i="7"/>
  <c r="C24" i="15" l="1"/>
  <c r="A73" i="19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24" i="15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<sst xmlns="http://schemas.openxmlformats.org/spreadsheetml/2006/main" count="774" uniqueCount="307">
  <si>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</si>
  <si>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</si>
  <si>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</si>
  <si>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</si>
  <si>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</si>
  <si>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</si>
  <si>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</si>
  <si>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</si>
  <si>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</si>
  <si>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</si>
  <si>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</si>
  <si>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</si>
  <si>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</si>
  <si>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</si>
  <si>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</si>
  <si>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</si>
  <si>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</si>
  <si>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</si>
  <si>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</si>
  <si>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</si>
  <si>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</si>
  <si>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</si>
  <si>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</si>
  <si>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</si>
  <si>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</si>
  <si>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</si>
  <si>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</si>
  <si>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</si>
  <si>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</si>
  <si>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</si>
  <si>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</si>
  <si>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</si>
  <si>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</si>
  <si>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</si>
  <si>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</si>
  <si>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</si>
  <si>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</si>
  <si>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</si>
  <si>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</si>
  <si>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</si>
  <si>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</si>
  <si>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</si>
  <si>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</si>
  <si>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</si>
  <si>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</si>
  <si>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</si>
  <si>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</si>
  <si>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</si>
  <si>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</si>
  <si>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</si>
  <si>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</si>
  <si>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</si>
  <si>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</si>
  <si>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</si>
  <si>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</si>
  <si>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</si>
  <si>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</si>
  <si>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</si>
  <si>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</si>
  <si>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</si>
  <si>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</si>
  <si>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</si>
  <si>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</si>
  <si>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</si>
  <si>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</si>
  <si>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</si>
  <si>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</si>
  <si>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</si>
  <si>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</si>
  <si>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</si>
  <si>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</si>
  <si>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</si>
  <si>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</si>
  <si>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</si>
  <si>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</si>
  <si>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</si>
  <si>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</si>
  <si>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</si>
  <si>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</si>
  <si>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</si>
  <si>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</si>
  <si>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</si>
  <si>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</si>
  <si>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</si>
  <si>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</si>
  <si>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</si>
  <si>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</si>
  <si>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</si>
  <si>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</si>
  <si>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</si>
  <si>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</si>
  <si>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</si>
  <si>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</si>
  <si>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</si>
  <si>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</si>
  <si>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</si>
  <si>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</si>
  <si>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</si>
  <si>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</si>
  <si>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</si>
  <si>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</si>
  <si>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</si>
  <si>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</si>
  <si>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</si>
  <si>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</si>
  <si>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</si>
  <si>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</si>
  <si>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</si>
  <si>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</si>
  <si>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</si>
  <si>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</si>
  <si>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</si>
  <si>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</si>
  <si>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</si>
  <si>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</si>
  <si>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</si>
  <si>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</si>
  <si>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</si>
  <si>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</si>
  <si>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</si>
  <si>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</si>
  <si>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</si>
  <si>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</si>
  <si>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</si>
  <si>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</si>
  <si>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</si>
  <si>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</si>
  <si>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</si>
  <si>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</si>
  <si>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</si>
  <si>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</si>
  <si>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</si>
  <si>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</si>
  <si>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</si>
  <si>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</si>
  <si>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</si>
  <si>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</si>
  <si>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</si>
  <si>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</si>
  <si>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</si>
  <si>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</si>
  <si>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</si>
  <si>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</si>
  <si>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</si>
  <si>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</si>
  <si>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</si>
  <si>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</si>
  <si>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</si>
  <si>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</si>
  <si>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</si>
  <si>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</si>
  <si>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</si>
  <si>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</si>
  <si>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</si>
  <si>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</si>
  <si>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</si>
  <si>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</si>
  <si>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</si>
  <si>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</si>
  <si>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</si>
  <si>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</si>
  <si>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</si>
  <si>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</si>
  <si>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</si>
  <si>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</si>
  <si>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</si>
  <si>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</si>
  <si>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</si>
  <si>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</si>
  <si>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</si>
  <si>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</si>
  <si>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</si>
  <si>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</si>
  <si>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</si>
  <si>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</si>
  <si>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</si>
  <si>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</si>
  <si>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</si>
  <si>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</si>
  <si>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</si>
  <si>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</si>
  <si>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</si>
  <si>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</si>
  <si>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</si>
  <si>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</si>
  <si>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</si>
  <si>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</si>
  <si>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</si>
  <si>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</si>
  <si>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</si>
  <si>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</si>
  <si>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</si>
  <si>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</si>
  <si>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</si>
  <si>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</si>
  <si>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</si>
  <si>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</si>
  <si>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</si>
  <si>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</si>
  <si>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</si>
  <si>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</si>
  <si>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</si>
  <si>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</si>
  <si>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</si>
  <si>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</si>
  <si>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</si>
  <si>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</si>
  <si>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</si>
  <si>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</si>
  <si>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</si>
  <si>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</si>
  <si>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</si>
  <si>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</si>
  <si>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</si>
  <si>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</si>
  <si>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</si>
  <si>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</si>
  <si>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</si>
  <si>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</si>
  <si>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</si>
  <si>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</si>
  <si>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</si>
  <si>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</si>
  <si>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</si>
  <si>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</si>
  <si>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</si>
  <si>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</si>
  <si>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</si>
  <si>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</si>
  <si>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</si>
  <si>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</si>
  <si>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</si>
  <si>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</si>
  <si>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</si>
  <si>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</si>
  <si>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</si>
  <si>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</si>
  <si>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</si>
  <si>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</si>
  <si>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</si>
  <si>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</si>
  <si>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</si>
  <si>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</si>
  <si>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</si>
  <si>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</si>
  <si>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</si>
  <si>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</si>
  <si>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</si>
  <si>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</si>
  <si>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</si>
  <si>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</si>
  <si>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</si>
  <si>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</si>
  <si>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</si>
  <si>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</si>
  <si>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</si>
  <si>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</si>
  <si>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</si>
  <si>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</si>
  <si>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</si>
  <si>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</si>
  <si>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</si>
  <si>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</si>
  <si>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</si>
  <si>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</si>
  <si>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</si>
  <si>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</si>
  <si>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</si>
  <si>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</si>
  <si>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</si>
  <si>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</si>
  <si>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</si>
  <si>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</si>
  <si>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</si>
  <si>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</si>
  <si>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</si>
  <si>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</si>
  <si>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</si>
  <si>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</si>
  <si>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</si>
  <si>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</si>
  <si>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</si>
  <si>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</si>
  <si>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</si>
  <si>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</si>
  <si>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</si>
  <si>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</si>
  <si>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</si>
  <si>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</si>
  <si>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</si>
  <si>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</si>
  <si>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</si>
  <si>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</si>
  <si>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</si>
  <si>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</si>
  <si>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</si>
  <si>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</si>
  <si>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հ․109 մսուր-մանկապարտեզ» ՀՈԱԿ-ի </t>
  </si>
  <si>
    <t>Կ․Աղաջանյան</t>
  </si>
  <si>
    <t>Գ․Սարգսյան</t>
  </si>
  <si>
    <t>Դուրս գրվող գույքի վերագնահատման գծով</t>
  </si>
  <si>
    <t>Գերածախսը արվել է թույլտվությամբ</t>
  </si>
  <si>
    <t>գերածախսը արվել է գրավոր թոյլտվությամբ</t>
  </si>
  <si>
    <t>Ֆինանսական օգնություն</t>
  </si>
  <si>
    <r>
      <rPr>
        <sz val="8"/>
        <rFont val="GHEA Grapalat"/>
        <family val="3"/>
      </rPr>
      <t>նախապես նախատեսված է եղել 2 աշխ մասնակց</t>
    </r>
    <r>
      <rPr>
        <sz val="12"/>
        <rFont val="GHEA Grapalat"/>
        <family val="3"/>
      </rPr>
      <t xml:space="preserve">ել </t>
    </r>
    <r>
      <rPr>
        <sz val="8"/>
        <rFont val="GHEA Grapalat"/>
        <family val="3"/>
      </rPr>
      <t>են 3</t>
    </r>
  </si>
  <si>
    <t>Հրշեջ անվտանգության գծով</t>
  </si>
  <si>
    <t>կրտսեր առաջին 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</si>
</sst>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 hidden="1"/>
    </xf>
    <xf numFmtId="166" fontId="31" fillId="0" borderId="33" xfId="20" applyNumberFormat="1" applyFont="1" applyBorder="1" applyAlignment="1">
      <alignment horizontal="left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3ACAAQQBNAAAAAAAAAAAAAAAAAAAAAAAAAAAAAAAAAAAAAAAAAAAAAAAAAAAAAAAAAAAAAAAAAAAAAAAAAAAAAAAAAAAAAAAAAAAAAAAAAAAAAAAAAAAAAAAAAAAAAADnBwwABAAcAAsAG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3NTFaMCMGCSqGSIb3DQEJBDEWBBTCG8Ni8TAhrtcPvpNMh5pOO/LYmTArBgsqhkiG9w0BCRACDDEcMBowGDAWBBRE5xMFRVajmd/v2Zzf5CvSbEm8HjANBgkqhkiG9w0BAQEFAASCAQA8TfnRItKtKIXDowKD3hSJ3tDi5M53ivL7CprG7ofqX/WXZ4m9AEIhoPDmJi6SOpzUBNj0lsLFa/BpVWOj8KFnjd+B5557sig5u6ki/juI3ccUCAPK/pMFGe1Qfd8IARzrBHwSi2Fgu/MdTKKdJU2Nb8VHCBHbcZqhVGvzt99WWnOQM6EKeZgCSN5H8uRbiFxZFmNbfuCREPy12cWtjCw3chhFt71OCDbHSNqUcMQwfjs2mmOY/2Db+BycIp7SNo/kLlVNmw/7S0ogMX/KCEiMkSbNGwgAapgQst/rUg5Iuih6HT77FEEVwH8KhLuWbefJG4+rYa/bHMi6aKjhpS6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3ACAAQQBNAAAAAAAAAAAAAAAAAAAAAAAAAAAAAAAAAAAAAAAAAAAAAAAAAAAAAAAAAAAAAAAAAAAAAAAAAAAAAAAAAAAAAAAAAAAAAAAAAAAAAAAAAAAAAAAAAAAAAADnBwwABAAcAAsAGw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3NThaMCMGCSqGSIb3DQEJBDEWBBTRcEhZxO1rRY4SsJAsEHst6N6AuzArBgsqhkiG9w0BCRACDDEcMBowGDAWBBRE5xMFRVajmd/v2Zzf5CvSbEm8HjANBgkqhkiG9w0BAQEFAASCAQBtJAk3CeTFiO9cHm2uzdFYynLBH0FZCH6K04uodCiipWpiDhfW1EIP0knK8NoWtoqQ/3t5jK1M9mXggPRIVGXdYeP0e3osVofTpTXtN4RhVuKMH38JMRDZuMWpl/mN5Cw5o1m4ac9/HoQJwA6xSdlIhe8Bp3LH9NTRRSAjODwmQI8it6ptOqSoD0v1ye0THPEbTcLSPNqDT2W1sIbMJ5ggv3Gx0z2654hzK9o94maABOd9epWepgIKnmQdzfSjmmK5TQMJL4C2KiCwotmzRNO4c4Wltld9vymnesYeTkGEfPA/50MGdpEZ0LRkTYfwo73v8ZNwa7bjOwWqc0JHAs/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6DBF42A-2B98-9095-DA81-A3C768D199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E73DC8A-0EAE-9AC2-F1B2-DE54632FD5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57" zoomScaleSheetLayoutView="100" workbookViewId="0">
      <selection activeCell="B95" sqref="B95"/>
    </sheetView>
  </sheetViews>
  <sheetFormatPr defaultRowHeight="17.25"/>
  <cols>
    <col min="1" max="1" width="5.7109375" style="7" customWidth="1"/>
    <col min="2" max="2" width="33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1" width="0" style="7" hidden="1" customWidth="1"/>
    <col min="22" max="16384" width="9.140625" style="7"/>
  </cols>
  <sheetData>
    <row r="1" spans="1:11">
      <c r="D1" s="42" t="s">
        <v>205</v>
      </c>
      <c r="E1" s="107">
        <v>207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207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9"/>
      <c r="F13" s="45"/>
    </row>
    <row r="14" spans="1:11" ht="27.75" customHeight="1">
      <c r="A14" s="501" t="s">
        <v>297</v>
      </c>
      <c r="B14" s="501"/>
      <c r="C14" s="501"/>
      <c r="D14" s="501"/>
      <c r="E14" s="420"/>
    </row>
    <row r="15" spans="1:11" ht="18.75" customHeight="1">
      <c r="A15" s="502" t="s">
        <v>252</v>
      </c>
      <c r="B15" s="502"/>
      <c r="C15" s="502"/>
      <c r="D15" s="502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148</v>
      </c>
      <c r="C17" s="505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48774.6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62.4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62.4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708.8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256.39999999999998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452.4</v>
      </c>
      <c r="E24" s="251"/>
    </row>
    <row r="25" spans="1:14" ht="18" customHeight="1">
      <c r="A25" s="117">
        <v>3</v>
      </c>
      <c r="B25" s="22" t="s">
        <v>271</v>
      </c>
      <c r="C25" s="22"/>
      <c r="D25" s="251">
        <f>+Komunal!N20</f>
        <v>3.9</v>
      </c>
      <c r="E25" s="251"/>
    </row>
    <row r="26" spans="1:14" s="3" customFormat="1" ht="21" hidden="1" customHeight="1">
      <c r="A26" s="117">
        <f>+A25+1</f>
        <v>4</v>
      </c>
      <c r="B26" s="22" t="s">
        <v>8</v>
      </c>
      <c r="C26" s="22"/>
      <c r="D26" s="253">
        <f>+'Snund ev finans. pastaci'!D11</f>
        <v>0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4</v>
      </c>
      <c r="B29" s="22" t="s">
        <v>127</v>
      </c>
      <c r="C29" s="22"/>
      <c r="D29" s="253">
        <f>SUM(D30:D31)</f>
        <v>3916.2</v>
      </c>
      <c r="E29" s="253"/>
    </row>
    <row r="30" spans="1:14" s="3" customFormat="1" ht="17.25" customHeight="1">
      <c r="A30" s="116">
        <f>+A29+0.1</f>
        <v>4.0999999999999996</v>
      </c>
      <c r="B30" s="20" t="s">
        <v>74</v>
      </c>
      <c r="C30" s="20"/>
      <c r="D30" s="265">
        <f>+D75</f>
        <v>3916.2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4.1999999999999993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5</v>
      </c>
      <c r="B32" s="22" t="s">
        <v>10</v>
      </c>
      <c r="C32" s="22"/>
      <c r="D32" s="251">
        <v>2.7</v>
      </c>
      <c r="E32" s="251"/>
    </row>
    <row r="33" spans="1:24" s="3" customFormat="1" ht="17.25" hidden="1" customHeight="1">
      <c r="A33" s="160">
        <f>+A32+1</f>
        <v>6</v>
      </c>
      <c r="B33" s="21" t="s">
        <v>303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53468.6</v>
      </c>
      <c r="E35" s="313"/>
    </row>
    <row r="36" spans="1:24" ht="23.25" hidden="1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5" t="s">
        <v>149</v>
      </c>
      <c r="C37" s="495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36878.300000000003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638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5736.2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704.1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7" si="1">+A43+1</f>
        <v>4</v>
      </c>
      <c r="B44" s="21" t="s">
        <v>14</v>
      </c>
      <c r="C44" s="21"/>
      <c r="D44" s="251">
        <f>+Komunal!J27</f>
        <v>883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41.4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52.5</v>
      </c>
      <c r="E46" s="251"/>
    </row>
    <row r="47" spans="1:24" ht="18" hidden="1" customHeight="1">
      <c r="A47" s="117">
        <f t="shared" si="1"/>
        <v>7</v>
      </c>
      <c r="B47" s="21" t="s">
        <v>19</v>
      </c>
      <c r="C47" s="21"/>
      <c r="D47" s="251"/>
      <c r="E47" s="251"/>
    </row>
    <row r="48" spans="1:24" ht="18" customHeight="1">
      <c r="A48" s="117">
        <v>7</v>
      </c>
      <c r="B48" s="21" t="s">
        <v>20</v>
      </c>
      <c r="C48" s="21"/>
      <c r="D48" s="315">
        <f>SUM(D49:D51)</f>
        <v>88.5</v>
      </c>
      <c r="E48" s="315"/>
    </row>
    <row r="49" spans="1:19" s="3" customFormat="1" ht="18" customHeight="1">
      <c r="A49" s="116">
        <f>+A48+0.1</f>
        <v>7.1</v>
      </c>
      <c r="B49" s="20" t="s">
        <v>21</v>
      </c>
      <c r="C49" s="20"/>
      <c r="D49" s="252">
        <v>10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7.1999999999999993</v>
      </c>
      <c r="B50" s="20" t="s">
        <v>22</v>
      </c>
      <c r="C50" s="20"/>
      <c r="D50" s="252">
        <v>0.1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7.2999999999999989</v>
      </c>
      <c r="B51" s="20" t="s">
        <v>23</v>
      </c>
      <c r="C51" s="20"/>
      <c r="D51" s="252">
        <v>78.400000000000006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3" t="s">
        <v>239</v>
      </c>
    </row>
    <row r="52" spans="1:19" ht="18" hidden="1" customHeight="1" thickBot="1">
      <c r="A52" s="117">
        <f>+A48+1</f>
        <v>8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4"/>
    </row>
    <row r="53" spans="1:19" ht="18" customHeight="1" thickBot="1">
      <c r="A53" s="117">
        <v>8</v>
      </c>
      <c r="B53" s="21" t="s">
        <v>31</v>
      </c>
      <c r="C53" s="21"/>
      <c r="D53" s="251">
        <v>249.6</v>
      </c>
      <c r="E53" s="251"/>
      <c r="F53" s="6" t="s">
        <v>225</v>
      </c>
      <c r="K53" s="304"/>
      <c r="L53" s="89" t="s">
        <v>202</v>
      </c>
      <c r="M53" s="306">
        <v>147</v>
      </c>
      <c r="N53" s="89" t="s">
        <v>203</v>
      </c>
      <c r="O53" s="305">
        <f>+K53*M53/12*2</f>
        <v>0</v>
      </c>
      <c r="P53" s="43" t="s">
        <v>224</v>
      </c>
      <c r="Q53" s="342"/>
      <c r="R53" s="7" t="s">
        <v>203</v>
      </c>
      <c r="S53" s="340">
        <f>+O53+Q53</f>
        <v>0</v>
      </c>
    </row>
    <row r="54" spans="1:19" ht="18" customHeight="1">
      <c r="A54" s="117">
        <f t="shared" ref="A54:A73" si="2">+A53+1</f>
        <v>9</v>
      </c>
      <c r="B54" s="21" t="s">
        <v>25</v>
      </c>
      <c r="C54" s="21"/>
      <c r="D54" s="251">
        <v>121.6</v>
      </c>
      <c r="E54" s="251"/>
    </row>
    <row r="55" spans="1:19" ht="18" customHeight="1">
      <c r="A55" s="117">
        <f t="shared" si="2"/>
        <v>10</v>
      </c>
      <c r="B55" s="21" t="s">
        <v>76</v>
      </c>
      <c r="C55" s="21"/>
      <c r="D55" s="251">
        <v>2689.2</v>
      </c>
      <c r="E55" s="251"/>
    </row>
    <row r="56" spans="1:19" ht="18" hidden="1" customHeight="1">
      <c r="A56" s="117">
        <f t="shared" si="2"/>
        <v>11</v>
      </c>
      <c r="B56" s="21" t="s">
        <v>50</v>
      </c>
      <c r="C56" s="21"/>
      <c r="D56" s="251"/>
      <c r="E56" s="251"/>
    </row>
    <row r="57" spans="1:19" ht="18.75" customHeight="1">
      <c r="A57" s="117">
        <v>11</v>
      </c>
      <c r="B57" s="21" t="s">
        <v>122</v>
      </c>
      <c r="C57" s="21"/>
      <c r="D57" s="251">
        <v>10</v>
      </c>
      <c r="E57" s="251"/>
    </row>
    <row r="58" spans="1:19" ht="18" customHeight="1">
      <c r="A58" s="117">
        <f t="shared" si="2"/>
        <v>12</v>
      </c>
      <c r="B58" s="21" t="s">
        <v>123</v>
      </c>
      <c r="C58" s="21"/>
      <c r="D58" s="251">
        <v>38</v>
      </c>
      <c r="E58" s="251"/>
      <c r="G58" s="52"/>
    </row>
    <row r="59" spans="1:19" ht="20.25" hidden="1" customHeight="1">
      <c r="A59" s="117">
        <f t="shared" si="2"/>
        <v>13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13</v>
      </c>
      <c r="B60" s="21" t="s">
        <v>27</v>
      </c>
      <c r="C60" s="21"/>
      <c r="D60" s="251">
        <v>105.4</v>
      </c>
      <c r="E60" s="251"/>
    </row>
    <row r="61" spans="1:19" ht="18.75" hidden="1" customHeight="1">
      <c r="A61" s="117">
        <f t="shared" si="2"/>
        <v>14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15</v>
      </c>
      <c r="B62" s="21" t="s">
        <v>56</v>
      </c>
      <c r="C62" s="21"/>
      <c r="D62" s="253">
        <f>+D28</f>
        <v>0</v>
      </c>
      <c r="E62" s="251"/>
    </row>
    <row r="63" spans="1:19" ht="18.75" customHeight="1">
      <c r="A63" s="117">
        <v>14</v>
      </c>
      <c r="B63" s="21" t="s">
        <v>47</v>
      </c>
      <c r="C63" s="21"/>
      <c r="D63" s="251">
        <v>7</v>
      </c>
      <c r="E63" s="251"/>
    </row>
    <row r="64" spans="1:19" ht="18.75" customHeight="1">
      <c r="A64" s="117">
        <v>15</v>
      </c>
      <c r="B64" s="21" t="s">
        <v>77</v>
      </c>
      <c r="C64" s="21"/>
      <c r="D64" s="251">
        <v>16</v>
      </c>
      <c r="E64" s="251"/>
    </row>
    <row r="65" spans="1:14" ht="18.75" customHeight="1">
      <c r="A65" s="117">
        <f t="shared" si="2"/>
        <v>16</v>
      </c>
      <c r="B65" s="21" t="s">
        <v>78</v>
      </c>
      <c r="C65" s="21"/>
      <c r="D65" s="251">
        <v>95</v>
      </c>
      <c r="E65" s="251"/>
    </row>
    <row r="66" spans="1:14" ht="18.75" hidden="1" customHeight="1">
      <c r="A66" s="117">
        <f t="shared" si="2"/>
        <v>17</v>
      </c>
      <c r="B66" s="21" t="s">
        <v>48</v>
      </c>
      <c r="C66" s="21"/>
      <c r="D66" s="251">
        <v>0</v>
      </c>
      <c r="E66" s="251"/>
    </row>
    <row r="67" spans="1:14" ht="18.75" hidden="1" customHeight="1">
      <c r="A67" s="117">
        <f t="shared" si="2"/>
        <v>18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19</v>
      </c>
      <c r="B68" s="21" t="s">
        <v>49</v>
      </c>
      <c r="C68" s="21"/>
      <c r="D68" s="251"/>
      <c r="E68" s="251"/>
    </row>
    <row r="69" spans="1:14" ht="18.75" customHeight="1">
      <c r="A69" s="117">
        <v>17</v>
      </c>
      <c r="B69" s="21" t="s">
        <v>66</v>
      </c>
      <c r="C69" s="21"/>
      <c r="D69" s="251">
        <v>62.4</v>
      </c>
      <c r="E69" s="251"/>
    </row>
    <row r="70" spans="1:14" ht="18.75" hidden="1" customHeight="1">
      <c r="A70" s="117">
        <f t="shared" si="2"/>
        <v>18</v>
      </c>
      <c r="B70" s="21" t="s">
        <v>79</v>
      </c>
      <c r="C70" s="21"/>
      <c r="D70" s="251"/>
      <c r="E70" s="251"/>
    </row>
    <row r="71" spans="1:14" ht="18.75" customHeight="1">
      <c r="A71" s="117">
        <v>18</v>
      </c>
      <c r="B71" s="21" t="s">
        <v>300</v>
      </c>
      <c r="C71" s="21"/>
      <c r="D71" s="251">
        <v>50</v>
      </c>
      <c r="E71" s="251"/>
    </row>
    <row r="72" spans="1:14" ht="18.75" customHeight="1">
      <c r="A72" s="117">
        <v>19</v>
      </c>
      <c r="B72" s="21" t="s">
        <v>305</v>
      </c>
      <c r="C72" s="21"/>
      <c r="D72" s="251">
        <f>5.4*2</f>
        <v>10.8</v>
      </c>
      <c r="E72" s="251"/>
    </row>
    <row r="73" spans="1:14" ht="18.75" hidden="1" customHeight="1">
      <c r="A73" s="117">
        <f t="shared" si="2"/>
        <v>20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20</v>
      </c>
      <c r="B74" s="21" t="s">
        <v>28</v>
      </c>
      <c r="C74" s="21"/>
      <c r="D74" s="251">
        <v>3916.2</v>
      </c>
      <c r="E74" s="251"/>
    </row>
    <row r="75" spans="1:14" s="3" customFormat="1" ht="18.75" customHeight="1">
      <c r="A75" s="161">
        <f>+A74+0.1</f>
        <v>20.100000000000001</v>
      </c>
      <c r="B75" s="20" t="s">
        <v>80</v>
      </c>
      <c r="C75" s="20"/>
      <c r="D75" s="252">
        <v>3916.2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7">
        <f>+A74+1</f>
        <v>21</v>
      </c>
      <c r="B76" s="21" t="s">
        <v>81</v>
      </c>
      <c r="C76" s="21"/>
      <c r="D76" s="251">
        <v>10</v>
      </c>
      <c r="E76" s="251"/>
    </row>
    <row r="77" spans="1:14" s="17" customFormat="1" ht="20.25" customHeight="1">
      <c r="A77" s="117">
        <f>+A76+1</f>
        <v>22</v>
      </c>
      <c r="B77" s="21" t="s">
        <v>70</v>
      </c>
      <c r="C77" s="21"/>
      <c r="D77" s="251">
        <v>1703.4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6" t="s">
        <v>32</v>
      </c>
      <c r="C78" s="496"/>
      <c r="D78" s="313">
        <f>SUM(D38,D42:D48,D52:D74,D76:D77)</f>
        <v>53468.6</v>
      </c>
      <c r="E78" s="467" t="s">
        <v>250</v>
      </c>
      <c r="F78" s="310">
        <f>+D35-D78</f>
        <v>0</v>
      </c>
    </row>
    <row r="79" spans="1:14" ht="37.5" hidden="1" customHeight="1">
      <c r="B79" s="55"/>
      <c r="C79" s="8"/>
    </row>
    <row r="80" spans="1:14" ht="16.5" customHeight="1">
      <c r="B80" s="55"/>
      <c r="C80" s="8"/>
    </row>
    <row r="81" spans="2:15" ht="26.25" hidden="1" customHeight="1">
      <c r="B81" s="9" t="s">
        <v>2</v>
      </c>
      <c r="C81" s="316" t="s">
        <v>298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299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03.5" customHeight="1">
      <c r="B86" s="494" t="s">
        <v>242</v>
      </c>
      <c r="D86" s="332" t="s">
        <v>251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6.42578125" style="83" customWidth="1"/>
    <col min="3" max="3" width="36.85546875" style="83" customWidth="1"/>
    <col min="4" max="4" width="22.140625" style="83" customWidth="1"/>
    <col min="5" max="5" width="3.570312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208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208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8" t="s">
        <v>43</v>
      </c>
      <c r="B13" s="508"/>
      <c r="C13" s="508"/>
      <c r="D13" s="508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հ․109 մսուր-մանկապարտեզ» ՀՈԱԿ-ի </v>
      </c>
      <c r="B14" s="501"/>
      <c r="C14" s="501"/>
      <c r="D14" s="501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285</v>
      </c>
      <c r="B15" s="502"/>
      <c r="C15" s="502"/>
      <c r="D15" s="502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9" t="s">
        <v>33</v>
      </c>
      <c r="C18" s="510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1" t="s">
        <v>34</v>
      </c>
      <c r="C19" s="512"/>
      <c r="D19" s="292">
        <f>+'Dramakani hamematakan'!D6</f>
        <v>82.4</v>
      </c>
      <c r="E19" s="425"/>
      <c r="F19" s="506" t="s">
        <v>231</v>
      </c>
      <c r="G19" s="507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1" t="s">
        <v>84</v>
      </c>
      <c r="C20" s="512"/>
      <c r="D20" s="292">
        <f>SUM(D21:D22,D25,D28:D34)</f>
        <v>49548.5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3" t="s">
        <v>120</v>
      </c>
      <c r="C21" s="514"/>
      <c r="D21" s="284">
        <f>+'Ekamut-caxs'!D18</f>
        <v>48774.6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3" t="str">
        <f>+'Ekamut-caxs'!B19</f>
        <v>Այլ նպաստներ բյուջեից, որից՝</v>
      </c>
      <c r="C22" s="514"/>
      <c r="D22" s="284">
        <f>+'Ekamut-caxs'!D19</f>
        <v>62.4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7" t="s">
        <v>262</v>
      </c>
      <c r="C23" s="518"/>
      <c r="D23" s="258">
        <f>+'Ekamut-caxs'!D20</f>
        <v>62.4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7" t="s">
        <v>265</v>
      </c>
      <c r="C24" s="518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3" t="str">
        <f>+'Ekamut-caxs'!B22</f>
        <v>Դրամաշնորհներ բյուջեից, որից՝</v>
      </c>
      <c r="C25" s="514"/>
      <c r="D25" s="283">
        <f>+'Ekamut-caxs'!D22</f>
        <v>708.8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7" t="s">
        <v>263</v>
      </c>
      <c r="C26" s="518"/>
      <c r="D26" s="258">
        <f>+'Ekamut-caxs'!D23</f>
        <v>256.39999999999998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7" t="s">
        <v>264</v>
      </c>
      <c r="C27" s="518"/>
      <c r="D27" s="258">
        <f>+'Ekamut-caxs'!D24</f>
        <v>452.4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8.75" hidden="1" customHeight="1">
      <c r="A28" s="61">
        <f>+A25+1</f>
        <v>4</v>
      </c>
      <c r="B28" s="513" t="str">
        <f>+'Ekamut-caxs'!B26</f>
        <v xml:space="preserve">Վճարովի ծառայություններից </v>
      </c>
      <c r="C28" s="514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3" t="str">
        <f>+'Ekamut-caxs'!B27</f>
        <v>Վարձակալությունից</v>
      </c>
      <c r="C29" s="514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3" t="str">
        <f>+'Ekamut-caxs'!B28</f>
        <v>Սպասարկման և կոմունալ համավճարներից</v>
      </c>
      <c r="C30" s="514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v>3</v>
      </c>
      <c r="B31" s="513" t="s">
        <v>35</v>
      </c>
      <c r="C31" s="514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f t="shared" ref="A32:A34" si="0">+A31+1</f>
        <v>4</v>
      </c>
      <c r="B32" s="513" t="s">
        <v>10</v>
      </c>
      <c r="C32" s="514"/>
      <c r="D32" s="284">
        <f>+'Ekamut-caxs'!D32</f>
        <v>2.7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15" t="s">
        <v>303</v>
      </c>
      <c r="C33" s="516"/>
      <c r="D33" s="283"/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15"/>
      <c r="C34" s="516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1" t="s">
        <v>85</v>
      </c>
      <c r="C35" s="512"/>
      <c r="D35" s="292">
        <f>D36+D79+D91</f>
        <v>49619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1" t="s">
        <v>61</v>
      </c>
      <c r="C36" s="512"/>
      <c r="D36" s="292">
        <f>SUM(D37,D41:D47,D51:D73,D77:D78)</f>
        <v>47845.1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5" t="str">
        <f>+'Ekamut-caxs'!B38</f>
        <v>Աշխատավարձի գծով, որից՝</v>
      </c>
      <c r="C37" s="516"/>
      <c r="D37" s="284">
        <f>+'Ekamut-caxs'!D38</f>
        <v>36878.300000000003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7" t="s">
        <v>121</v>
      </c>
      <c r="C38" s="518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7" t="s">
        <v>13</v>
      </c>
      <c r="C39" s="518"/>
      <c r="D39" s="296">
        <f>+'Ekamut-caxs'!D40</f>
        <v>638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7" t="str">
        <f>+'Ekamut-caxs'!B41</f>
        <v>կամավոր ատեստ. գծով լրավճար</v>
      </c>
      <c r="C40" s="518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5" t="s">
        <v>16</v>
      </c>
      <c r="C41" s="516"/>
      <c r="D41" s="283">
        <f>+'Ekamut-caxs'!D42</f>
        <v>5736.2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5" t="s">
        <v>15</v>
      </c>
      <c r="C42" s="516"/>
      <c r="D42" s="283">
        <f>+'Ekamut-caxs'!D43</f>
        <v>704.1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5" t="s">
        <v>14</v>
      </c>
      <c r="C43" s="516"/>
      <c r="D43" s="283">
        <f>+'Ekamut-caxs'!D44</f>
        <v>883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5" t="s">
        <v>17</v>
      </c>
      <c r="C44" s="516"/>
      <c r="D44" s="283">
        <f>+Komunal!M27</f>
        <v>37.5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5" t="s">
        <v>18</v>
      </c>
      <c r="C45" s="516"/>
      <c r="D45" s="284">
        <f>+'Ekamut-caxs'!D46</f>
        <v>52.5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7</v>
      </c>
      <c r="B46" s="515" t="s">
        <v>19</v>
      </c>
      <c r="C46" s="516"/>
      <c r="D46" s="284">
        <f>+'Ekamut-caxs'!D47</f>
        <v>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7</v>
      </c>
      <c r="B47" s="515" t="s">
        <v>20</v>
      </c>
      <c r="C47" s="516"/>
      <c r="D47" s="284">
        <f>SUM(D48:D50)</f>
        <v>88.5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7.1</v>
      </c>
      <c r="B48" s="517" t="s">
        <v>21</v>
      </c>
      <c r="C48" s="518"/>
      <c r="D48" s="296">
        <f>+'Ekamut-caxs'!D49</f>
        <v>10</v>
      </c>
      <c r="E48" s="427"/>
    </row>
    <row r="49" spans="1:13" ht="18" hidden="1" customHeight="1">
      <c r="A49" s="27">
        <f>+A48+0.1</f>
        <v>7.1999999999999993</v>
      </c>
      <c r="B49" s="517" t="s">
        <v>22</v>
      </c>
      <c r="C49" s="518"/>
      <c r="D49" s="296">
        <f>+'Ekamut-caxs'!D50</f>
        <v>0.1</v>
      </c>
      <c r="E49" s="427"/>
    </row>
    <row r="50" spans="1:13" ht="18" customHeight="1">
      <c r="A50" s="27">
        <f>+A49+0.1</f>
        <v>7.2999999999999989</v>
      </c>
      <c r="B50" s="517" t="s">
        <v>23</v>
      </c>
      <c r="C50" s="518"/>
      <c r="D50" s="296">
        <f>+'Ekamut-caxs'!D51</f>
        <v>78.400000000000006</v>
      </c>
      <c r="E50" s="427"/>
    </row>
    <row r="51" spans="1:13" s="97" customFormat="1" ht="18" hidden="1" customHeight="1">
      <c r="A51" s="61">
        <f>+'Ekamut-caxs'!A52</f>
        <v>8</v>
      </c>
      <c r="B51" s="515" t="s">
        <v>24</v>
      </c>
      <c r="C51" s="516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8</v>
      </c>
      <c r="B52" s="515" t="s">
        <v>31</v>
      </c>
      <c r="C52" s="516"/>
      <c r="D52" s="283">
        <f>+'Ekamut-caxs'!D53</f>
        <v>249.6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9</v>
      </c>
      <c r="B53" s="515" t="s">
        <v>25</v>
      </c>
      <c r="C53" s="516"/>
      <c r="D53" s="283">
        <f>+'Ekamut-caxs'!D54</f>
        <v>121.6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10</v>
      </c>
      <c r="B54" s="515" t="s">
        <v>76</v>
      </c>
      <c r="C54" s="516"/>
      <c r="D54" s="283">
        <f>+'Ekamut-caxs'!D55</f>
        <v>2689.2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11</v>
      </c>
      <c r="B55" s="515" t="s">
        <v>50</v>
      </c>
      <c r="C55" s="516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11</v>
      </c>
      <c r="B56" s="515" t="s">
        <v>122</v>
      </c>
      <c r="C56" s="516"/>
      <c r="D56" s="284">
        <f>+'Ekamut-caxs'!D57</f>
        <v>10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12</v>
      </c>
      <c r="B57" s="515" t="s">
        <v>123</v>
      </c>
      <c r="C57" s="516"/>
      <c r="D57" s="284">
        <f>+'Ekamut-caxs'!D58</f>
        <v>38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13</v>
      </c>
      <c r="B58" s="515" t="s">
        <v>26</v>
      </c>
      <c r="C58" s="516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13</v>
      </c>
      <c r="B59" s="515" t="s">
        <v>27</v>
      </c>
      <c r="C59" s="516"/>
      <c r="D59" s="284">
        <f>+'Ekamut-caxs'!D60</f>
        <v>105.4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14</v>
      </c>
      <c r="B60" s="515" t="s">
        <v>69</v>
      </c>
      <c r="C60" s="516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15</v>
      </c>
      <c r="B61" s="515" t="s">
        <v>56</v>
      </c>
      <c r="C61" s="51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14</v>
      </c>
      <c r="B62" s="515" t="s">
        <v>47</v>
      </c>
      <c r="C62" s="516"/>
      <c r="D62" s="284">
        <f>+'Ekamut-caxs'!D63</f>
        <v>7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15</v>
      </c>
      <c r="B63" s="515" t="s">
        <v>77</v>
      </c>
      <c r="C63" s="516"/>
      <c r="D63" s="284">
        <f>+'Ekamut-caxs'!D64</f>
        <v>16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16</v>
      </c>
      <c r="B64" s="515" t="s">
        <v>78</v>
      </c>
      <c r="C64" s="516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17</v>
      </c>
      <c r="B65" s="515" t="s">
        <v>48</v>
      </c>
      <c r="C65" s="516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18</v>
      </c>
      <c r="B66" s="515" t="s">
        <v>124</v>
      </c>
      <c r="C66" s="516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19</v>
      </c>
      <c r="B67" s="515" t="s">
        <v>49</v>
      </c>
      <c r="C67" s="51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17</v>
      </c>
      <c r="B68" s="515" t="s">
        <v>66</v>
      </c>
      <c r="C68" s="516"/>
      <c r="D68" s="284">
        <f>+'Ekamut-caxs'!D69</f>
        <v>62.4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18</v>
      </c>
      <c r="B69" s="515" t="s">
        <v>79</v>
      </c>
      <c r="C69" s="516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18</v>
      </c>
      <c r="B70" s="515" t="str">
        <f>+'Ekamut-caxs'!B71</f>
        <v>Դուրս գրվող գույքի վերագնահատման գծով</v>
      </c>
      <c r="C70" s="516"/>
      <c r="D70" s="283">
        <f>+'Ekamut-caxs'!D71</f>
        <v>50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19</v>
      </c>
      <c r="B71" s="515" t="str">
        <f>+'Ekamut-caxs'!B72</f>
        <v>Հրշեջ անվտանգության գծով</v>
      </c>
      <c r="C71" s="516"/>
      <c r="D71" s="283">
        <f>+'Ekamut-caxs'!D72</f>
        <v>10.8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5">
        <f>+'Ekamut-caxs'!B73</f>
        <v>0</v>
      </c>
      <c r="C72" s="516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20</v>
      </c>
      <c r="B73" s="515" t="s">
        <v>37</v>
      </c>
      <c r="C73" s="516"/>
      <c r="D73" s="284">
        <f>SUM(D74:D76)</f>
        <v>10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20.100000000000001</v>
      </c>
      <c r="B74" s="517" t="s">
        <v>38</v>
      </c>
      <c r="C74" s="518"/>
      <c r="D74" s="258"/>
      <c r="E74" s="430"/>
    </row>
    <row r="75" spans="1:13" ht="19.5" hidden="1" customHeight="1">
      <c r="A75" s="14">
        <f>+A74+0.1</f>
        <v>20.200000000000003</v>
      </c>
      <c r="B75" s="517" t="s">
        <v>51</v>
      </c>
      <c r="C75" s="518"/>
      <c r="D75" s="258"/>
      <c r="E75" s="430"/>
    </row>
    <row r="76" spans="1:13" ht="19.5" customHeight="1">
      <c r="A76" s="14">
        <v>20.100000000000001</v>
      </c>
      <c r="B76" s="517" t="s">
        <v>86</v>
      </c>
      <c r="C76" s="518"/>
      <c r="D76" s="258">
        <f>+'Ekamut-caxs'!D76</f>
        <v>10</v>
      </c>
      <c r="E76" s="430"/>
    </row>
    <row r="77" spans="1:13" s="97" customFormat="1" ht="17.25" hidden="1" customHeight="1">
      <c r="A77" s="71">
        <v>32</v>
      </c>
      <c r="B77" s="515" t="s">
        <v>39</v>
      </c>
      <c r="C77" s="516"/>
      <c r="D77" s="284">
        <f>+'Deb. ev kreditor'!D59-'Deb. ev kreditor'!D55</f>
        <v>0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5" t="s">
        <v>87</v>
      </c>
      <c r="C78" s="516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9" t="s">
        <v>62</v>
      </c>
      <c r="C79" s="520"/>
      <c r="D79" s="292">
        <f>D80+D87</f>
        <v>1773.9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5" t="s">
        <v>92</v>
      </c>
      <c r="C80" s="516"/>
      <c r="D80" s="284">
        <f>SUM(D81:D86)</f>
        <v>1773.9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5" t="s">
        <v>88</v>
      </c>
      <c r="C81" s="516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15" t="s">
        <v>89</v>
      </c>
      <c r="C82" s="516"/>
      <c r="D82" s="283">
        <v>630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f t="shared" ref="A83:A86" si="1">+A82+0.1</f>
        <v>1.2000000000000002</v>
      </c>
      <c r="B83" s="515" t="s">
        <v>90</v>
      </c>
      <c r="C83" s="516"/>
      <c r="D83" s="283">
        <v>1143.9000000000001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1.3000000000000003</v>
      </c>
      <c r="B84" s="515" t="s">
        <v>67</v>
      </c>
      <c r="C84" s="516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15" t="s">
        <v>68</v>
      </c>
      <c r="C85" s="516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1.5000000000000004</v>
      </c>
      <c r="B86" s="515"/>
      <c r="C86" s="516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5" t="s">
        <v>93</v>
      </c>
      <c r="C87" s="516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5" t="s">
        <v>64</v>
      </c>
      <c r="C88" s="516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5" t="s">
        <v>63</v>
      </c>
      <c r="C89" s="51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5" t="s">
        <v>52</v>
      </c>
      <c r="C90" s="516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1" t="s">
        <v>155</v>
      </c>
      <c r="C91" s="512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5" t="s">
        <v>16</v>
      </c>
      <c r="C92" s="516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5"/>
      <c r="C93" s="51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1" t="s">
        <v>41</v>
      </c>
      <c r="C94" s="512"/>
      <c r="D94" s="292">
        <f>D19+D20-D35</f>
        <v>11.900000000001455</v>
      </c>
      <c r="E94" s="499" t="s">
        <v>250</v>
      </c>
      <c r="F94" s="506" t="s">
        <v>206</v>
      </c>
      <c r="G94" s="507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Կ․Աղաջանյան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Գ․Սարգսյան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4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2" zoomScaleSheetLayoutView="100" workbookViewId="0">
      <selection activeCell="F59" sqref="F59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հ․109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258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85470.9</v>
      </c>
      <c r="D6" s="311">
        <f>SUM(D7:D18,D21:D24)</f>
        <v>54239.8</v>
      </c>
      <c r="E6" s="311">
        <f t="shared" ref="E6:E66" si="0">D6-C6</f>
        <v>-31231.099999999991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81552</v>
      </c>
      <c r="D7" s="298">
        <f>+'Ekamut-caxs'!D18</f>
        <v>48774.6</v>
      </c>
      <c r="E7" s="298">
        <f t="shared" si="0"/>
        <v>-32777.4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62.4</v>
      </c>
      <c r="E8" s="298">
        <f t="shared" si="0"/>
        <v>62.4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62.4</v>
      </c>
      <c r="E9" s="298">
        <f t="shared" si="0"/>
        <v>62.4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708.8</v>
      </c>
      <c r="E11" s="298">
        <f t="shared" si="0"/>
        <v>708.8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263</v>
      </c>
      <c r="C12" s="466"/>
      <c r="D12" s="298">
        <f>+'Ekamut-caxs'!D23</f>
        <v>256.39999999999998</v>
      </c>
      <c r="E12" s="298">
        <f t="shared" si="0"/>
        <v>256.39999999999998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5" t="s">
        <v>264</v>
      </c>
      <c r="C13" s="466"/>
      <c r="D13" s="298">
        <f>+'Ekamut-caxs'!D24</f>
        <v>452.4</v>
      </c>
      <c r="E13" s="298">
        <f t="shared" si="0"/>
        <v>452.4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3</v>
      </c>
      <c r="B14" s="285" t="s">
        <v>271</v>
      </c>
      <c r="C14" s="466"/>
      <c r="D14" s="298">
        <f>+'Ekamut-caxs'!D25</f>
        <v>3.9</v>
      </c>
      <c r="E14" s="298">
        <f t="shared" si="0"/>
        <v>3.9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300" t="s">
        <v>127</v>
      </c>
      <c r="C18" s="301">
        <f>SUM(C19:C20)</f>
        <v>3916.2</v>
      </c>
      <c r="D18" s="301">
        <f>SUM(D19:D20)</f>
        <v>3916.2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4">
        <v>3916.2</v>
      </c>
      <c r="D19" s="255">
        <f>+'Ekamut-caxs'!D30</f>
        <v>3916.2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5</v>
      </c>
      <c r="B21" s="287" t="s">
        <v>10</v>
      </c>
      <c r="C21" s="299">
        <v>2.7</v>
      </c>
      <c r="D21" s="298">
        <f>+'Ekamut-caxs'!D32</f>
        <v>2.7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6</v>
      </c>
      <c r="B23" s="289" t="s">
        <v>9</v>
      </c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85470.900000000009</v>
      </c>
      <c r="D25" s="312">
        <f>SUM(D26,D30:D36,D40:D62,D64:D65)</f>
        <v>53468.6</v>
      </c>
      <c r="E25" s="311">
        <f t="shared" si="0"/>
        <v>-32002.30000000001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49287.8</v>
      </c>
      <c r="D26" s="301">
        <f>+'Ekamut-caxs'!D38</f>
        <v>36878.300000000003</v>
      </c>
      <c r="E26" s="298">
        <f t="shared" si="0"/>
        <v>-12409.5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638</v>
      </c>
      <c r="E28" s="255">
        <f>D28-C28</f>
        <v>638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18003</v>
      </c>
      <c r="D30" s="301">
        <f>+'Ekamut-caxs'!D42</f>
        <v>5736.2</v>
      </c>
      <c r="E30" s="298">
        <f t="shared" si="0"/>
        <v>-12266.8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1377.2</v>
      </c>
      <c r="D31" s="301">
        <f>+'Ekamut-caxs'!D43</f>
        <v>704.1</v>
      </c>
      <c r="E31" s="298">
        <f t="shared" si="0"/>
        <v>-673.1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1576.2</v>
      </c>
      <c r="D32" s="301">
        <f>+'Ekamut-caxs'!D44</f>
        <v>883</v>
      </c>
      <c r="E32" s="298">
        <f t="shared" si="0"/>
        <v>-693.2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451.5</v>
      </c>
      <c r="D33" s="301">
        <f>+'Ekamut-caxs'!D45</f>
        <v>41.4</v>
      </c>
      <c r="E33" s="298">
        <f t="shared" si="0"/>
        <v>-410.1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52.5</v>
      </c>
      <c r="D34" s="301">
        <f>+'Ekamut-caxs'!D46</f>
        <v>52.5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40</v>
      </c>
      <c r="D35" s="301">
        <f>+'Ekamut-caxs'!D47</f>
        <v>0</v>
      </c>
      <c r="E35" s="298">
        <f t="shared" si="0"/>
        <v>-40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162</v>
      </c>
      <c r="D36" s="301">
        <f>SUM(D37:D39)</f>
        <v>88.5</v>
      </c>
      <c r="E36" s="298">
        <f t="shared" si="0"/>
        <v>-73.5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10</v>
      </c>
      <c r="E37" s="255">
        <f t="shared" si="0"/>
        <v>-47.6</v>
      </c>
      <c r="F37" s="256"/>
    </row>
    <row r="38" spans="1:18" ht="21" customHeight="1">
      <c r="A38" s="27">
        <v>8.1999999999999993</v>
      </c>
      <c r="B38" s="32" t="s">
        <v>22</v>
      </c>
      <c r="C38" s="254">
        <v>34.4</v>
      </c>
      <c r="D38" s="302">
        <f>+'Ekamut-caxs'!D50</f>
        <v>0.1</v>
      </c>
      <c r="E38" s="255">
        <f t="shared" si="0"/>
        <v>-34.299999999999997</v>
      </c>
      <c r="F38" s="256"/>
    </row>
    <row r="39" spans="1:18" ht="21" customHeight="1">
      <c r="A39" s="27">
        <v>8.3000000000000007</v>
      </c>
      <c r="B39" s="32" t="s">
        <v>23</v>
      </c>
      <c r="C39" s="254">
        <v>70</v>
      </c>
      <c r="D39" s="302">
        <f>+'Ekamut-caxs'!D51</f>
        <v>78.400000000000006</v>
      </c>
      <c r="E39" s="255">
        <f t="shared" si="0"/>
        <v>8.4000000000000057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1029</v>
      </c>
      <c r="D41" s="301">
        <f>+'Ekamut-caxs'!D53</f>
        <v>249.6</v>
      </c>
      <c r="E41" s="298">
        <f t="shared" si="0"/>
        <v>-779.4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300</v>
      </c>
      <c r="D42" s="301">
        <f>+'Ekamut-caxs'!D54</f>
        <v>121.6</v>
      </c>
      <c r="E42" s="298">
        <f t="shared" si="0"/>
        <v>-178.4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300</v>
      </c>
      <c r="D43" s="301">
        <f>+'Ekamut-caxs'!D55</f>
        <v>2689.2</v>
      </c>
      <c r="E43" s="298">
        <f t="shared" si="0"/>
        <v>2389.1999999999998</v>
      </c>
      <c r="F43" s="297" t="s">
        <v>301</v>
      </c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13</v>
      </c>
      <c r="B44" s="285" t="s">
        <v>50</v>
      </c>
      <c r="C44" s="299"/>
      <c r="D44" s="301">
        <f>+'Ekamut-caxs'!D56</f>
        <v>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50</v>
      </c>
      <c r="D45" s="301">
        <f>+'Ekamut-caxs'!D57</f>
        <v>10</v>
      </c>
      <c r="E45" s="298">
        <f>D45-C45</f>
        <v>-40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97</v>
      </c>
      <c r="D46" s="301">
        <f>+'Ekamut-caxs'!D58</f>
        <v>38</v>
      </c>
      <c r="E46" s="298">
        <f t="shared" si="0"/>
        <v>-59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5" t="s">
        <v>27</v>
      </c>
      <c r="C48" s="297">
        <v>129.6</v>
      </c>
      <c r="D48" s="301">
        <f>+'Ekamut-caxs'!D60</f>
        <v>105.4</v>
      </c>
      <c r="E48" s="298">
        <f>D48-C48</f>
        <v>-24.199999999999989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85" t="s">
        <v>47</v>
      </c>
      <c r="C51" s="299">
        <v>105</v>
      </c>
      <c r="D51" s="301">
        <f>+'Ekamut-caxs'!D63</f>
        <v>7</v>
      </c>
      <c r="E51" s="298">
        <f t="shared" si="0"/>
        <v>-98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85" t="s">
        <v>77</v>
      </c>
      <c r="C52" s="299">
        <v>50</v>
      </c>
      <c r="D52" s="301">
        <f>+'Ekamut-caxs'!D64</f>
        <v>16</v>
      </c>
      <c r="E52" s="298">
        <f t="shared" si="0"/>
        <v>-34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18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hidden="1" customHeight="1">
      <c r="A54" s="61">
        <v>23</v>
      </c>
      <c r="B54" s="285" t="s">
        <v>48</v>
      </c>
      <c r="C54" s="297"/>
      <c r="D54" s="301">
        <f>+'Ekamut-caxs'!D66</f>
        <v>0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19</v>
      </c>
      <c r="B55" s="285" t="s">
        <v>124</v>
      </c>
      <c r="C55" s="297">
        <v>12</v>
      </c>
      <c r="D55" s="301">
        <f>+'Ekamut-caxs'!D67</f>
        <v>0</v>
      </c>
      <c r="E55" s="298">
        <f t="shared" si="1"/>
        <v>-12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20</v>
      </c>
      <c r="B57" s="285" t="s">
        <v>66</v>
      </c>
      <c r="C57" s="297">
        <v>36</v>
      </c>
      <c r="D57" s="301">
        <f>+'Ekamut-caxs'!D69</f>
        <v>62.4</v>
      </c>
      <c r="E57" s="298">
        <f t="shared" si="1"/>
        <v>26.4</v>
      </c>
      <c r="F57" s="297" t="s">
        <v>304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21</v>
      </c>
      <c r="B59" s="285" t="s">
        <v>158</v>
      </c>
      <c r="C59" s="297">
        <v>200</v>
      </c>
      <c r="D59" s="301">
        <f>+'Ekamut-caxs'!D71</f>
        <v>50</v>
      </c>
      <c r="E59" s="298">
        <f t="shared" si="1"/>
        <v>-150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10.8</v>
      </c>
      <c r="E60" s="297">
        <f>D60-C60</f>
        <v>10.8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22</v>
      </c>
      <c r="B62" s="289" t="s">
        <v>28</v>
      </c>
      <c r="C62" s="297">
        <v>3916.2</v>
      </c>
      <c r="D62" s="301">
        <f>+'Ekamut-caxs'!D74</f>
        <v>3916.2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22.1</v>
      </c>
      <c r="B63" s="30" t="s">
        <v>80</v>
      </c>
      <c r="C63" s="256">
        <v>3916.2</v>
      </c>
      <c r="D63" s="302">
        <f>+'Ekamut-caxs'!D75</f>
        <v>3916.2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23</v>
      </c>
      <c r="B64" s="300" t="s">
        <v>81</v>
      </c>
      <c r="C64" s="297">
        <v>57.1</v>
      </c>
      <c r="D64" s="301">
        <f>+'Ekamut-caxs'!D76</f>
        <v>10</v>
      </c>
      <c r="E64" s="298">
        <f t="shared" si="1"/>
        <v>-47.1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24</v>
      </c>
      <c r="B65" s="285" t="s">
        <v>70</v>
      </c>
      <c r="C65" s="297">
        <v>8143.8</v>
      </c>
      <c r="D65" s="301">
        <f>+'Ekamut-caxs'!D77</f>
        <v>1703.4</v>
      </c>
      <c r="E65" s="298">
        <f t="shared" si="1"/>
        <v>-6440.4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771.20000000000437</v>
      </c>
      <c r="E66" s="311">
        <f t="shared" si="0"/>
        <v>771.20000000000437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3" t="str">
        <f>+'Ekamut-caxs'!C81</f>
        <v>Կ․Աղաջանյան</v>
      </c>
      <c r="E68" s="523"/>
      <c r="F68" s="123"/>
    </row>
    <row r="69" spans="1:18" ht="9.75" customHeight="1">
      <c r="B69" s="38"/>
      <c r="D69" s="522" t="s">
        <v>5</v>
      </c>
      <c r="E69" s="522"/>
      <c r="F69" s="348"/>
    </row>
    <row r="70" spans="1:18" ht="24.75" customHeight="1">
      <c r="B70" s="37" t="s">
        <v>6</v>
      </c>
      <c r="C70" s="24"/>
      <c r="D70" s="523" t="str">
        <f>+'Ekamut-caxs'!C83</f>
        <v>Գ․Սարգսյան</v>
      </c>
      <c r="E70" s="523"/>
      <c r="F70" s="123"/>
    </row>
    <row r="71" spans="1:18" ht="11.25" customHeight="1">
      <c r="D71" s="522" t="s">
        <v>5</v>
      </c>
      <c r="E71" s="522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algorithmName="SHA-512" hashValue="4KHPDFJgbCNno2remWXD8xny13nwl9yuhsM/uR/YtC+9Eo9KET5ZvGgn8S6jiR4invxCGifwbXTi4qFGkC2IZw==" saltValue="vj2tYKMQg/xUX1DErwiDU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4" zoomScaleSheetLayoutView="100" workbookViewId="0">
      <selection activeCell="F59" sqref="F59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3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հ․109 մսուր-մանկապարտեզ» ՀՈԱԿ-ի </v>
      </c>
      <c r="B2" s="501"/>
      <c r="C2" s="501"/>
      <c r="D2" s="501"/>
      <c r="E2" s="501"/>
      <c r="F2" s="50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4" t="s">
        <v>259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82.4</v>
      </c>
      <c r="D6" s="257">
        <v>82.4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81554.7</v>
      </c>
      <c r="D7" s="292">
        <f>SUM(D8:D9,D12,D15:D22)</f>
        <v>49548.5</v>
      </c>
      <c r="E7" s="292">
        <f>D7-C7</f>
        <v>-32006.199999999997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81552</v>
      </c>
      <c r="D8" s="284">
        <f>+'Dramakan hosqer'!D21</f>
        <v>48774.6</v>
      </c>
      <c r="E8" s="284">
        <f>D8-C8</f>
        <v>-32777.4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62.4</v>
      </c>
      <c r="E9" s="284">
        <f t="shared" ref="E9:E14" si="1">D9-C9</f>
        <v>62.4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96">
        <f>+'Dramakan hosqer'!D23</f>
        <v>62.4</v>
      </c>
      <c r="E10" s="296">
        <f t="shared" si="1"/>
        <v>62.4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708.8</v>
      </c>
      <c r="E12" s="284">
        <f t="shared" si="1"/>
        <v>708.8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96">
        <f>+'Dramakan hosqer'!D26</f>
        <v>256.39999999999998</v>
      </c>
      <c r="E13" s="296">
        <f t="shared" si="1"/>
        <v>256.39999999999998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96">
        <f>+'Dramakan hosqer'!D27</f>
        <v>452.4</v>
      </c>
      <c r="E14" s="296">
        <f t="shared" si="1"/>
        <v>452.4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3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4</v>
      </c>
      <c r="B19" s="282" t="s">
        <v>10</v>
      </c>
      <c r="C19" s="283">
        <v>2.7</v>
      </c>
      <c r="D19" s="284">
        <f>+'Dramakan hosqer'!D32</f>
        <v>2.7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5</v>
      </c>
      <c r="B21" s="498" t="s">
        <v>9</v>
      </c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74090.900000000009</v>
      </c>
      <c r="D23" s="292">
        <f>+D24+D67+D79</f>
        <v>49619</v>
      </c>
      <c r="E23" s="292">
        <f t="shared" si="0"/>
        <v>-24471.900000000009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73410.900000000009</v>
      </c>
      <c r="D24" s="292">
        <f>SUM(D25,D29:D35,D39:D61,D65:D66)</f>
        <v>47845.1</v>
      </c>
      <c r="E24" s="292">
        <f t="shared" si="0"/>
        <v>-25565.80000000001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49287.8</v>
      </c>
      <c r="D25" s="284">
        <f>+'Dramakan hosqer'!D37</f>
        <v>36878.300000000003</v>
      </c>
      <c r="E25" s="284">
        <f t="shared" si="0"/>
        <v>-12409.5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>
        <v>638</v>
      </c>
      <c r="D27" s="296">
        <f>+'Dramakan hosqer'!D39</f>
        <v>638</v>
      </c>
      <c r="E27" s="296">
        <f t="shared" si="0"/>
        <v>0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18003</v>
      </c>
      <c r="D29" s="284">
        <f>+'Dramakan hosqer'!D41</f>
        <v>5736.2</v>
      </c>
      <c r="E29" s="284">
        <f t="shared" si="0"/>
        <v>-12266.8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1377.2</v>
      </c>
      <c r="D30" s="284">
        <f>+'Dramakan hosqer'!D42</f>
        <v>704.1</v>
      </c>
      <c r="E30" s="284">
        <f t="shared" si="0"/>
        <v>-673.1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1576.2</v>
      </c>
      <c r="D31" s="284">
        <f>+'Dramakan hosqer'!D43</f>
        <v>883</v>
      </c>
      <c r="E31" s="284">
        <f t="shared" si="0"/>
        <v>-693.2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451.5</v>
      </c>
      <c r="D32" s="284">
        <f>+'Dramakan hosqer'!D44</f>
        <v>37.5</v>
      </c>
      <c r="E32" s="284">
        <f t="shared" si="0"/>
        <v>-414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52.5</v>
      </c>
      <c r="D33" s="284">
        <f>+'Dramakan hosqer'!D45</f>
        <v>52.5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40</v>
      </c>
      <c r="D34" s="284">
        <f>+'Dramakan hosqer'!D46</f>
        <v>0</v>
      </c>
      <c r="E34" s="284">
        <f t="shared" si="0"/>
        <v>-40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162</v>
      </c>
      <c r="D35" s="284">
        <f>SUM(D36:D38)</f>
        <v>88.5</v>
      </c>
      <c r="E35" s="284">
        <f t="shared" si="0"/>
        <v>-73.5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10</v>
      </c>
      <c r="E36" s="296">
        <f t="shared" si="0"/>
        <v>-47.6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34.4</v>
      </c>
      <c r="D37" s="296">
        <f>+'Dramakan hosqer'!D49</f>
        <v>0.1</v>
      </c>
      <c r="E37" s="296">
        <f t="shared" si="0"/>
        <v>-34.299999999999997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70</v>
      </c>
      <c r="D38" s="296">
        <f>+'Dramakan hosqer'!D50</f>
        <v>78.400000000000006</v>
      </c>
      <c r="E38" s="296">
        <f t="shared" si="0"/>
        <v>8.4000000000000057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1029</v>
      </c>
      <c r="D40" s="284">
        <f>+'Dramakan hosqer'!D52</f>
        <v>249.6</v>
      </c>
      <c r="E40" s="284">
        <f t="shared" si="0"/>
        <v>-779.4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300</v>
      </c>
      <c r="D41" s="284">
        <f>+'Dramakan hosqer'!D53</f>
        <v>121.6</v>
      </c>
      <c r="E41" s="284">
        <f t="shared" si="0"/>
        <v>-178.4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300</v>
      </c>
      <c r="D42" s="284">
        <f>+'Dramakan hosqer'!D54</f>
        <v>2689.2</v>
      </c>
      <c r="E42" s="284">
        <f t="shared" si="0"/>
        <v>2389.1999999999998</v>
      </c>
      <c r="F42" s="497" t="s">
        <v>302</v>
      </c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12</v>
      </c>
      <c r="B43" s="285" t="s">
        <v>50</v>
      </c>
      <c r="C43" s="283"/>
      <c r="D43" s="284">
        <f>+'Dramakan hosqer'!D55</f>
        <v>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85" t="s">
        <v>122</v>
      </c>
      <c r="C44" s="283">
        <v>50</v>
      </c>
      <c r="D44" s="284">
        <f>+'Dramakan hosqer'!D56</f>
        <v>10</v>
      </c>
      <c r="E44" s="284">
        <f t="shared" si="0"/>
        <v>-40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85" t="s">
        <v>123</v>
      </c>
      <c r="C45" s="283">
        <v>97</v>
      </c>
      <c r="D45" s="284">
        <f>+'Dramakan hosqer'!D57</f>
        <v>38</v>
      </c>
      <c r="E45" s="284">
        <f t="shared" si="0"/>
        <v>-59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14</v>
      </c>
      <c r="B47" s="285" t="s">
        <v>27</v>
      </c>
      <c r="C47" s="283">
        <v>129.6</v>
      </c>
      <c r="D47" s="284">
        <f>+'Dramakan hosqer'!D59</f>
        <v>105.4</v>
      </c>
      <c r="E47" s="284">
        <f t="shared" si="0"/>
        <v>-24.199999999999989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15</v>
      </c>
      <c r="B50" s="285" t="s">
        <v>47</v>
      </c>
      <c r="C50" s="283">
        <v>105</v>
      </c>
      <c r="D50" s="284">
        <f>+'Dramakan hosqer'!D62</f>
        <v>7</v>
      </c>
      <c r="E50" s="284">
        <f t="shared" si="0"/>
        <v>-98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16</v>
      </c>
      <c r="B51" s="285" t="s">
        <v>77</v>
      </c>
      <c r="C51" s="283">
        <v>50</v>
      </c>
      <c r="D51" s="284">
        <f>+'Dramakan hosqer'!D63</f>
        <v>16</v>
      </c>
      <c r="E51" s="284">
        <f t="shared" si="0"/>
        <v>-34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17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19</v>
      </c>
      <c r="B53" s="285" t="s">
        <v>48</v>
      </c>
      <c r="C53" s="283"/>
      <c r="D53" s="284">
        <f>+'Dramakan hosqer'!D65</f>
        <v>0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18</v>
      </c>
      <c r="B54" s="285" t="s">
        <v>124</v>
      </c>
      <c r="C54" s="283">
        <v>12</v>
      </c>
      <c r="D54" s="284">
        <f>+'Dramakan hosqer'!D66</f>
        <v>0</v>
      </c>
      <c r="E54" s="284">
        <f t="shared" si="0"/>
        <v>-12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19</v>
      </c>
      <c r="B56" s="285" t="s">
        <v>66</v>
      </c>
      <c r="C56" s="283">
        <v>36</v>
      </c>
      <c r="D56" s="284">
        <f>+'Dramakan hosqer'!D68</f>
        <v>62.4</v>
      </c>
      <c r="E56" s="284">
        <f t="shared" si="0"/>
        <v>26.4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20</v>
      </c>
      <c r="B58" s="285" t="s">
        <v>158</v>
      </c>
      <c r="C58" s="283">
        <v>200</v>
      </c>
      <c r="D58" s="284">
        <f>+'Dramakan hosqer'!D70</f>
        <v>50</v>
      </c>
      <c r="E58" s="284">
        <f t="shared" si="0"/>
        <v>-150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10.8</v>
      </c>
      <c r="E59" s="283">
        <f>D59-C59</f>
        <v>10.8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21</v>
      </c>
      <c r="B61" s="291" t="s">
        <v>37</v>
      </c>
      <c r="C61" s="284">
        <f>SUM(C62:C64)</f>
        <v>57.1</v>
      </c>
      <c r="D61" s="284">
        <f>SUM(D62:D64)</f>
        <v>10</v>
      </c>
      <c r="E61" s="283">
        <f>D61-C61</f>
        <v>-47.1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21.1</v>
      </c>
      <c r="B64" s="166" t="s">
        <v>86</v>
      </c>
      <c r="C64" s="258">
        <v>57.1</v>
      </c>
      <c r="D64" s="296">
        <f>+'Dramakan hosqer'!D76</f>
        <v>10</v>
      </c>
      <c r="E64" s="296">
        <f t="shared" si="0"/>
        <v>-47.1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hidden="1" customHeight="1">
      <c r="A65" s="71">
        <v>32</v>
      </c>
      <c r="B65" s="291" t="s">
        <v>39</v>
      </c>
      <c r="C65" s="283"/>
      <c r="D65" s="284">
        <f>+'Dramakan hosqer'!D77</f>
        <v>0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680</v>
      </c>
      <c r="D67" s="292">
        <f>+D68+D75</f>
        <v>1773.9</v>
      </c>
      <c r="E67" s="292">
        <f t="shared" si="0"/>
        <v>1093.9000000000001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680</v>
      </c>
      <c r="D68" s="284">
        <f>SUM(D69:D74)</f>
        <v>1773.9</v>
      </c>
      <c r="E68" s="284">
        <f t="shared" si="0"/>
        <v>1093.9000000000001</v>
      </c>
      <c r="F68" s="497" t="s">
        <v>302</v>
      </c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680</v>
      </c>
      <c r="D70" s="284">
        <f>+'Dramakan hosqer'!D82</f>
        <v>630</v>
      </c>
      <c r="E70" s="284">
        <f>D70-C70</f>
        <v>-50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1143.9000000000001</v>
      </c>
      <c r="E71" s="284">
        <f t="shared" si="2"/>
        <v>1143.9000000000001</v>
      </c>
      <c r="F71" s="497" t="s">
        <v>302</v>
      </c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7546.1999999999825</v>
      </c>
      <c r="D82" s="292">
        <f>D6+D7-D23</f>
        <v>11.900000000001455</v>
      </c>
      <c r="E82" s="292">
        <f t="shared" si="2"/>
        <v>-7534.2999999999811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+'Ekamut-caxs'!C81</f>
        <v>Կ․Աղաջանյան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50"/>
    </row>
    <row r="86" spans="1:20" s="19" customFormat="1" ht="22.5" customHeight="1">
      <c r="A86" s="20"/>
      <c r="B86" s="39" t="s">
        <v>6</v>
      </c>
      <c r="C86" s="20"/>
      <c r="D86" s="523" t="str">
        <f>+'Ekamut-caxs'!C83</f>
        <v>Գ․Սարգսյան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59" sqref="F59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7" t="s">
        <v>71</v>
      </c>
      <c r="B1" s="527"/>
      <c r="C1" s="527"/>
      <c r="D1" s="527"/>
      <c r="E1" s="52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8" t="str">
        <f>+'Ekamut-caxs'!A14:D14</f>
        <v xml:space="preserve">«Երևանի հ․109 մսուր-մանկապարտեզ» ՀՈԱԿ-ի </v>
      </c>
      <c r="B2" s="529"/>
      <c r="C2" s="529"/>
      <c r="D2" s="529"/>
      <c r="E2" s="52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0" t="s">
        <v>160</v>
      </c>
      <c r="B3" s="530"/>
      <c r="C3" s="530"/>
      <c r="D3" s="530"/>
      <c r="E3" s="53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1" t="s">
        <v>256</v>
      </c>
      <c r="B4" s="531"/>
      <c r="C4" s="531"/>
      <c r="D4" s="531"/>
      <c r="E4" s="531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2" t="s">
        <v>165</v>
      </c>
      <c r="B7" s="533"/>
      <c r="C7" s="533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105.5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101.7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1.7</v>
      </c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2.1</v>
      </c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105.5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2" t="s">
        <v>190</v>
      </c>
      <c r="B35" s="533"/>
      <c r="C35" s="533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0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0</v>
      </c>
      <c r="E59" s="237"/>
      <c r="F59" s="443">
        <f>+D59-D55</f>
        <v>0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v>82.4</v>
      </c>
      <c r="D62" s="534" t="s">
        <v>193</v>
      </c>
      <c r="E62" s="535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6" t="str">
        <f>+'Ekamut-caxs'!C81</f>
        <v>Կ․Աղաջանյան</v>
      </c>
      <c r="E64" s="53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7" t="s">
        <v>97</v>
      </c>
      <c r="E65" s="53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6" t="str">
        <f>+'Ekamut-caxs'!C83</f>
        <v>Գ․Սարգսյան</v>
      </c>
      <c r="E66" s="53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7" t="s">
        <v>97</v>
      </c>
      <c r="E67" s="53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106" zoomScaleSheetLayoutView="106" workbookViewId="0">
      <selection activeCell="F59" sqref="F59"/>
    </sheetView>
  </sheetViews>
  <sheetFormatPr defaultRowHeight="13.5"/>
  <cols>
    <col min="1" max="1" width="4.5703125" style="19" customWidth="1"/>
    <col min="2" max="2" width="26.42578125" style="19" customWidth="1"/>
    <col min="3" max="3" width="13.425781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4.5703125" style="19" customWidth="1"/>
    <col min="10" max="10" width="13.42578125" style="19" customWidth="1"/>
    <col min="11" max="11" width="14" style="19" customWidth="1"/>
    <col min="12" max="12" width="13.28515625" style="19" customWidth="1"/>
    <col min="13" max="13" width="14.285156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1" t="s">
        <v>71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5" s="21" customFormat="1" ht="25.5" customHeight="1">
      <c r="A2" s="501" t="str">
        <f>+'Ekamut-caxs'!A14</f>
        <v xml:space="preserve">«Երևանի հ․109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28" t="s">
        <v>260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1:15" ht="21" customHeight="1" thickBot="1">
      <c r="N4" s="351" t="s">
        <v>0</v>
      </c>
    </row>
    <row r="5" spans="1:15" ht="33.75" customHeight="1">
      <c r="A5" s="547" t="s">
        <v>156</v>
      </c>
      <c r="B5" s="549" t="s">
        <v>72</v>
      </c>
      <c r="C5" s="551" t="s">
        <v>230</v>
      </c>
      <c r="D5" s="542" t="s">
        <v>211</v>
      </c>
      <c r="E5" s="543"/>
      <c r="F5" s="543"/>
      <c r="G5" s="543"/>
      <c r="H5" s="543"/>
      <c r="I5" s="543"/>
      <c r="J5" s="543"/>
      <c r="K5" s="543"/>
      <c r="L5" s="543"/>
      <c r="M5" s="544"/>
      <c r="N5" s="545" t="s">
        <v>159</v>
      </c>
    </row>
    <row r="6" spans="1:15" ht="79.5" customHeight="1">
      <c r="A6" s="548"/>
      <c r="B6" s="550"/>
      <c r="C6" s="552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6"/>
    </row>
    <row r="7" spans="1:15" ht="27.75" customHeight="1">
      <c r="A7" s="352">
        <v>1</v>
      </c>
      <c r="B7" s="356" t="s">
        <v>220</v>
      </c>
      <c r="C7" s="357">
        <v>28682.2</v>
      </c>
      <c r="D7" s="358">
        <v>8151.1</v>
      </c>
      <c r="E7" s="359"/>
      <c r="F7" s="359"/>
      <c r="G7" s="359"/>
      <c r="H7" s="359"/>
      <c r="I7" s="359"/>
      <c r="J7" s="359"/>
      <c r="K7" s="359"/>
      <c r="L7" s="359"/>
      <c r="M7" s="360"/>
      <c r="N7" s="361">
        <f>ROUND(SUM(C7:M7),1)</f>
        <v>36833.300000000003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638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0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36</v>
      </c>
      <c r="D11" s="358">
        <v>9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45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36878.300000000003</v>
      </c>
    </row>
    <row r="13" spans="1:15" s="377" customFormat="1" ht="34.5" customHeight="1">
      <c r="B13" s="378"/>
      <c r="C13" s="123"/>
      <c r="D13" s="379">
        <f>4095.5*2</f>
        <v>8191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5"/>
      <c r="M14" s="555"/>
      <c r="N14" s="388"/>
    </row>
    <row r="15" spans="1:15" s="377" customFormat="1" ht="69" customHeight="1">
      <c r="B15" s="538" t="s">
        <v>217</v>
      </c>
      <c r="C15" s="539"/>
      <c r="D15" s="540"/>
      <c r="G15" s="246"/>
      <c r="H15" s="246"/>
      <c r="I15" s="538" t="s">
        <v>216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9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3" t="str">
        <f>+'Ekamut-caxs'!C81</f>
        <v>Կ․Աղաջանյան</v>
      </c>
      <c r="I20" s="553"/>
      <c r="J20" s="553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4" t="s">
        <v>97</v>
      </c>
      <c r="I21" s="554"/>
      <c r="J21" s="554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3" t="str">
        <f>+'Ekamut-caxs'!C83</f>
        <v>Գ․Սարգսյան</v>
      </c>
      <c r="I22" s="553"/>
      <c r="J22" s="553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4" t="s">
        <v>97</v>
      </c>
      <c r="I23" s="554"/>
      <c r="J23" s="554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SheetLayoutView="100" workbookViewId="0">
      <selection activeCell="F59" sqref="F59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40" customFormat="1" ht="21.75" customHeight="1">
      <c r="A2" s="560" t="str">
        <f>+'Ekamut-caxs'!A14:D14</f>
        <v xml:space="preserve">«Երևանի հ․109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40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7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147</v>
      </c>
      <c r="L5" s="559"/>
      <c r="M5" s="559"/>
      <c r="N5" s="559"/>
      <c r="O5" s="559"/>
    </row>
    <row r="6" spans="1:15" s="149" customFormat="1" ht="51" customHeight="1">
      <c r="A6" s="564"/>
      <c r="B6" s="566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7"/>
      <c r="F7" s="482"/>
      <c r="G7" s="280" t="s">
        <v>229</v>
      </c>
      <c r="H7" s="266" t="s">
        <v>229</v>
      </c>
      <c r="I7" s="477"/>
      <c r="J7" s="479"/>
      <c r="K7" s="319" t="s">
        <v>229</v>
      </c>
      <c r="L7" s="477">
        <v>0</v>
      </c>
      <c r="M7" s="444">
        <f>+L7*200.47</f>
        <v>0</v>
      </c>
      <c r="N7" s="445">
        <f>+L7*7.94904</f>
        <v>0</v>
      </c>
      <c r="O7" s="335">
        <f>+N7+M7</f>
        <v>0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7"/>
      <c r="F8" s="482"/>
      <c r="G8" s="280" t="s">
        <v>229</v>
      </c>
      <c r="H8" s="266" t="s">
        <v>229</v>
      </c>
      <c r="I8" s="477"/>
      <c r="J8" s="479"/>
      <c r="K8" s="319" t="s">
        <v>229</v>
      </c>
      <c r="L8" s="477">
        <v>0</v>
      </c>
      <c r="M8" s="444">
        <f t="shared" ref="M8:M16" si="0">+L8*200.47</f>
        <v>0</v>
      </c>
      <c r="N8" s="445">
        <f t="shared" ref="N8:N18" si="1">+L8*7.94904</f>
        <v>0</v>
      </c>
      <c r="O8" s="335">
        <f t="shared" ref="O8:O18" si="2">+N8+M8</f>
        <v>0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7"/>
      <c r="F9" s="482"/>
      <c r="G9" s="280" t="s">
        <v>229</v>
      </c>
      <c r="H9" s="266" t="s">
        <v>229</v>
      </c>
      <c r="I9" s="477"/>
      <c r="J9" s="479"/>
      <c r="K9" s="319" t="s">
        <v>229</v>
      </c>
      <c r="L9" s="477">
        <v>0</v>
      </c>
      <c r="M9" s="444">
        <f t="shared" si="0"/>
        <v>0</v>
      </c>
      <c r="N9" s="445">
        <f t="shared" si="1"/>
        <v>0</v>
      </c>
      <c r="O9" s="335">
        <f t="shared" si="2"/>
        <v>0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7"/>
      <c r="F10" s="482"/>
      <c r="G10" s="280" t="s">
        <v>229</v>
      </c>
      <c r="H10" s="270" t="s">
        <v>229</v>
      </c>
      <c r="I10" s="477"/>
      <c r="J10" s="479"/>
      <c r="K10" s="319" t="s">
        <v>229</v>
      </c>
      <c r="L10" s="477">
        <v>0</v>
      </c>
      <c r="M10" s="444">
        <f t="shared" si="0"/>
        <v>0</v>
      </c>
      <c r="N10" s="445">
        <f t="shared" si="1"/>
        <v>0</v>
      </c>
      <c r="O10" s="335">
        <f t="shared" si="2"/>
        <v>0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7"/>
      <c r="F11" s="482"/>
      <c r="G11" s="280" t="s">
        <v>229</v>
      </c>
      <c r="H11" s="270" t="s">
        <v>229</v>
      </c>
      <c r="I11" s="477"/>
      <c r="J11" s="479"/>
      <c r="K11" s="319" t="s">
        <v>229</v>
      </c>
      <c r="L11" s="477">
        <v>0</v>
      </c>
      <c r="M11" s="444">
        <f t="shared" si="0"/>
        <v>0</v>
      </c>
      <c r="N11" s="445">
        <f t="shared" si="1"/>
        <v>0</v>
      </c>
      <c r="O11" s="335">
        <f t="shared" si="2"/>
        <v>0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7"/>
      <c r="F12" s="482"/>
      <c r="G12" s="280" t="s">
        <v>229</v>
      </c>
      <c r="H12" s="270" t="s">
        <v>229</v>
      </c>
      <c r="I12" s="477"/>
      <c r="J12" s="479"/>
      <c r="K12" s="319" t="s">
        <v>229</v>
      </c>
      <c r="L12" s="477">
        <v>0</v>
      </c>
      <c r="M12" s="444">
        <f t="shared" si="0"/>
        <v>0</v>
      </c>
      <c r="N12" s="445">
        <f t="shared" si="1"/>
        <v>0</v>
      </c>
      <c r="O12" s="335">
        <f t="shared" si="2"/>
        <v>0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7"/>
      <c r="F13" s="482"/>
      <c r="G13" s="280" t="s">
        <v>229</v>
      </c>
      <c r="H13" s="270" t="s">
        <v>229</v>
      </c>
      <c r="I13" s="477"/>
      <c r="J13" s="479"/>
      <c r="K13" s="319" t="s">
        <v>229</v>
      </c>
      <c r="L13" s="477">
        <v>0</v>
      </c>
      <c r="M13" s="444">
        <f t="shared" si="0"/>
        <v>0</v>
      </c>
      <c r="N13" s="445">
        <f t="shared" si="1"/>
        <v>0</v>
      </c>
      <c r="O13" s="335">
        <f t="shared" si="2"/>
        <v>0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7"/>
      <c r="F14" s="482"/>
      <c r="G14" s="280" t="s">
        <v>229</v>
      </c>
      <c r="H14" s="270" t="s">
        <v>229</v>
      </c>
      <c r="I14" s="477"/>
      <c r="J14" s="479"/>
      <c r="K14" s="319" t="s">
        <v>229</v>
      </c>
      <c r="L14" s="477">
        <v>0</v>
      </c>
      <c r="M14" s="444">
        <f t="shared" si="0"/>
        <v>0</v>
      </c>
      <c r="N14" s="445">
        <f t="shared" si="1"/>
        <v>0</v>
      </c>
      <c r="O14" s="335">
        <f t="shared" si="2"/>
        <v>0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7"/>
      <c r="F15" s="482"/>
      <c r="G15" s="280" t="s">
        <v>229</v>
      </c>
      <c r="H15" s="270" t="s">
        <v>229</v>
      </c>
      <c r="I15" s="477"/>
      <c r="J15" s="479"/>
      <c r="K15" s="319" t="s">
        <v>229</v>
      </c>
      <c r="L15" s="477">
        <v>0</v>
      </c>
      <c r="M15" s="444">
        <f t="shared" si="0"/>
        <v>0</v>
      </c>
      <c r="N15" s="445">
        <f t="shared" si="1"/>
        <v>0</v>
      </c>
      <c r="O15" s="335">
        <f t="shared" si="2"/>
        <v>0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7"/>
      <c r="F16" s="482"/>
      <c r="G16" s="279" t="s">
        <v>229</v>
      </c>
      <c r="H16" s="270" t="s">
        <v>229</v>
      </c>
      <c r="I16" s="477"/>
      <c r="J16" s="479">
        <v>270000</v>
      </c>
      <c r="K16" s="319" t="s">
        <v>229</v>
      </c>
      <c r="L16" s="477">
        <v>0</v>
      </c>
      <c r="M16" s="444">
        <f t="shared" si="0"/>
        <v>0</v>
      </c>
      <c r="N16" s="445">
        <f t="shared" si="1"/>
        <v>0</v>
      </c>
      <c r="O16" s="335">
        <f t="shared" si="2"/>
        <v>0</v>
      </c>
    </row>
    <row r="17" spans="1:15" ht="19.5" customHeight="1">
      <c r="A17" s="142">
        <v>11</v>
      </c>
      <c r="B17" s="196" t="s">
        <v>112</v>
      </c>
      <c r="C17" s="483">
        <v>0</v>
      </c>
      <c r="D17" s="484">
        <v>0</v>
      </c>
      <c r="E17" s="277">
        <v>1552</v>
      </c>
      <c r="F17" s="268">
        <f>+E17*143.7-26000</f>
        <v>197022.4</v>
      </c>
      <c r="G17" s="480">
        <v>0</v>
      </c>
      <c r="H17" s="481">
        <v>0</v>
      </c>
      <c r="I17" s="277">
        <v>5044</v>
      </c>
      <c r="J17" s="269">
        <v>288000</v>
      </c>
      <c r="K17" s="478">
        <v>0</v>
      </c>
      <c r="L17" s="277">
        <v>248</v>
      </c>
      <c r="M17" s="444">
        <v>10700</v>
      </c>
      <c r="N17" s="445">
        <f t="shared" si="1"/>
        <v>1971.3619200000001</v>
      </c>
      <c r="O17" s="335">
        <f t="shared" si="2"/>
        <v>12671.361919999999</v>
      </c>
    </row>
    <row r="18" spans="1:15" ht="19.5" customHeight="1">
      <c r="A18" s="142">
        <v>12</v>
      </c>
      <c r="B18" s="196" t="s">
        <v>113</v>
      </c>
      <c r="C18" s="483">
        <v>0</v>
      </c>
      <c r="D18" s="484">
        <v>0</v>
      </c>
      <c r="E18" s="277">
        <f>+E17*2</f>
        <v>3104</v>
      </c>
      <c r="F18" s="268">
        <f>+E18*143.7+36000+25000</f>
        <v>507044.8</v>
      </c>
      <c r="G18" s="480">
        <v>0</v>
      </c>
      <c r="H18" s="481">
        <v>0</v>
      </c>
      <c r="I18" s="277">
        <v>6670</v>
      </c>
      <c r="J18" s="269">
        <f>300000+25000</f>
        <v>325000</v>
      </c>
      <c r="K18" s="478">
        <v>0</v>
      </c>
      <c r="L18" s="277">
        <v>248</v>
      </c>
      <c r="M18" s="444">
        <f>+M17*2.5</f>
        <v>26750</v>
      </c>
      <c r="N18" s="445">
        <f t="shared" si="1"/>
        <v>1971.3619200000001</v>
      </c>
      <c r="O18" s="335">
        <f t="shared" si="2"/>
        <v>28721.361919999999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4656</v>
      </c>
      <c r="F19" s="272">
        <f>SUM(F7:F18)</f>
        <v>704067.2</v>
      </c>
      <c r="G19" s="281">
        <f>SUM(G7:G18)</f>
        <v>0</v>
      </c>
      <c r="H19" s="271">
        <f>SUM(H7:H18)</f>
        <v>0</v>
      </c>
      <c r="I19" s="278">
        <f>SUM(I7:I18)</f>
        <v>11714</v>
      </c>
      <c r="J19" s="273">
        <f>SUM(J7:J18)</f>
        <v>883000</v>
      </c>
      <c r="K19" s="276">
        <f t="shared" si="3"/>
        <v>0</v>
      </c>
      <c r="L19" s="278">
        <f>SUM(L7:L18)</f>
        <v>496</v>
      </c>
      <c r="M19" s="273">
        <f>SUM(M7:M18)</f>
        <v>37450</v>
      </c>
      <c r="N19" s="446">
        <f>SUM(N7:N18)</f>
        <v>3942.7238400000001</v>
      </c>
      <c r="O19" s="273">
        <f>SUM(O7:O18)</f>
        <v>41392.723839999999</v>
      </c>
    </row>
    <row r="20" spans="1:15" ht="21.75" customHeight="1">
      <c r="B20" s="150"/>
      <c r="C20" s="250"/>
      <c r="D20" s="183"/>
      <c r="E20" s="250"/>
      <c r="F20" s="183">
        <f>ROUND(F19/1000,1)</f>
        <v>704.1</v>
      </c>
      <c r="G20" s="250"/>
      <c r="H20" s="183"/>
      <c r="I20" s="250"/>
      <c r="J20" s="183">
        <f>ROUND(J19/1000,1)</f>
        <v>883</v>
      </c>
      <c r="K20" s="250"/>
      <c r="L20" s="250"/>
      <c r="M20" s="183">
        <f>ROUND(M19/1000,1)</f>
        <v>37.5</v>
      </c>
      <c r="N20" s="183">
        <f t="shared" ref="N20:O20" si="4">ROUND(N19/1000,1)</f>
        <v>3.9</v>
      </c>
      <c r="O20" s="183">
        <f t="shared" si="4"/>
        <v>41.4</v>
      </c>
    </row>
    <row r="21" spans="1:15" ht="33.75" customHeight="1" thickBot="1">
      <c r="B21" s="562" t="s">
        <v>207</v>
      </c>
      <c r="C21" s="562"/>
      <c r="D21" s="562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1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5"/>
      <c r="C23" s="484"/>
      <c r="D23" s="335" t="s">
        <v>229</v>
      </c>
      <c r="E23" s="335" t="s">
        <v>229</v>
      </c>
      <c r="F23" s="482"/>
      <c r="G23" s="489"/>
      <c r="H23" s="335" t="s">
        <v>229</v>
      </c>
      <c r="I23" s="335" t="s">
        <v>229</v>
      </c>
      <c r="J23" s="491"/>
      <c r="K23" s="489"/>
      <c r="L23" s="335" t="s">
        <v>229</v>
      </c>
      <c r="M23" s="492"/>
      <c r="N23" s="186" t="s">
        <v>229</v>
      </c>
      <c r="O23" s="473" t="s">
        <v>229</v>
      </c>
    </row>
    <row r="24" spans="1:15" ht="23.25" customHeight="1">
      <c r="A24" s="186">
        <v>2</v>
      </c>
      <c r="B24" s="485"/>
      <c r="C24" s="484"/>
      <c r="D24" s="335" t="s">
        <v>229</v>
      </c>
      <c r="E24" s="335" t="s">
        <v>229</v>
      </c>
      <c r="F24" s="482"/>
      <c r="G24" s="489"/>
      <c r="H24" s="335" t="s">
        <v>229</v>
      </c>
      <c r="I24" s="335" t="s">
        <v>229</v>
      </c>
      <c r="J24" s="491"/>
      <c r="K24" s="489"/>
      <c r="L24" s="335" t="s">
        <v>229</v>
      </c>
      <c r="M24" s="492"/>
      <c r="N24" s="186" t="s">
        <v>229</v>
      </c>
      <c r="O24" s="473" t="s">
        <v>229</v>
      </c>
    </row>
    <row r="25" spans="1:15" s="149" customFormat="1" ht="23.25" customHeight="1">
      <c r="A25" s="142">
        <v>3</v>
      </c>
      <c r="B25" s="486"/>
      <c r="C25" s="487"/>
      <c r="D25" s="336" t="s">
        <v>229</v>
      </c>
      <c r="E25" s="336" t="s">
        <v>229</v>
      </c>
      <c r="F25" s="488"/>
      <c r="G25" s="490"/>
      <c r="H25" s="336" t="s">
        <v>229</v>
      </c>
      <c r="I25" s="336" t="s">
        <v>229</v>
      </c>
      <c r="J25" s="488"/>
      <c r="K25" s="490"/>
      <c r="L25" s="336" t="s">
        <v>229</v>
      </c>
      <c r="M25" s="493"/>
      <c r="N25" s="474" t="s">
        <v>229</v>
      </c>
      <c r="O25" s="475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2">
        <f>SUM(M23:M25)</f>
        <v>0</v>
      </c>
      <c r="N26" s="187" t="s">
        <v>229</v>
      </c>
      <c r="O26" s="476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704.1</v>
      </c>
      <c r="G27" s="334" t="s">
        <v>229</v>
      </c>
      <c r="H27" s="271" t="s">
        <v>229</v>
      </c>
      <c r="I27" s="271" t="s">
        <v>229</v>
      </c>
      <c r="J27" s="272">
        <f>J20-J26</f>
        <v>883</v>
      </c>
      <c r="K27" s="334" t="s">
        <v>229</v>
      </c>
      <c r="L27" s="271" t="s">
        <v>229</v>
      </c>
      <c r="M27" s="273">
        <f>M20-M26</f>
        <v>37.5</v>
      </c>
      <c r="N27" s="188" t="s">
        <v>229</v>
      </c>
      <c r="O27" s="272">
        <f>+O20-M26</f>
        <v>41.4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0" t="s">
        <v>2</v>
      </c>
      <c r="D30" s="560"/>
      <c r="E30" s="151"/>
      <c r="F30" s="151"/>
      <c r="G30" s="570"/>
      <c r="H30" s="570"/>
      <c r="I30" s="263"/>
      <c r="J30" s="556" t="str">
        <f>+'Ekamut-caxs'!C81</f>
        <v>Կ․Աղաջանյան</v>
      </c>
      <c r="K30" s="556"/>
      <c r="M30" s="144"/>
    </row>
    <row r="31" spans="1:15" s="140" customFormat="1">
      <c r="C31" s="146"/>
      <c r="D31" s="146"/>
      <c r="E31" s="145"/>
      <c r="F31" s="145"/>
      <c r="G31" s="557" t="s">
        <v>96</v>
      </c>
      <c r="H31" s="557"/>
      <c r="I31" s="264"/>
      <c r="J31" s="557" t="s">
        <v>114</v>
      </c>
      <c r="K31" s="55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6"/>
      <c r="H32" s="556"/>
      <c r="I32" s="153"/>
      <c r="J32" s="556" t="str">
        <f>+'Ekamut-caxs'!C83</f>
        <v>Գ․Սարգսյան</v>
      </c>
      <c r="K32" s="556"/>
    </row>
    <row r="33" spans="3:13" s="140" customFormat="1">
      <c r="C33" s="143"/>
      <c r="D33" s="143"/>
      <c r="G33" s="557" t="s">
        <v>96</v>
      </c>
      <c r="H33" s="557"/>
      <c r="I33" s="264"/>
      <c r="J33" s="557" t="s">
        <v>114</v>
      </c>
      <c r="K33" s="557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8" t="s">
        <v>269</v>
      </c>
      <c r="J36" s="558"/>
      <c r="K36" s="423"/>
      <c r="L36" s="558" t="s">
        <v>270</v>
      </c>
      <c r="M36" s="558"/>
    </row>
    <row r="37" spans="3:13">
      <c r="C37" s="436"/>
      <c r="D37" s="436"/>
      <c r="E37" s="558" t="s">
        <v>268</v>
      </c>
      <c r="F37" s="558"/>
      <c r="I37" s="558"/>
      <c r="J37" s="558"/>
      <c r="K37" s="423"/>
      <c r="L37" s="558"/>
      <c r="M37" s="558"/>
    </row>
    <row r="38" spans="3:13">
      <c r="C38" s="436"/>
      <c r="D38" s="436"/>
      <c r="E38" s="558"/>
      <c r="F38" s="558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F59" sqref="F59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7" t="s">
        <v>71</v>
      </c>
      <c r="B1" s="527"/>
      <c r="C1" s="527"/>
      <c r="D1" s="527"/>
      <c r="E1" s="527"/>
    </row>
    <row r="2" spans="1:13" ht="23.25" customHeight="1">
      <c r="A2" s="530" t="str">
        <f>+'Ekamut-caxs'!A14:D14</f>
        <v xml:space="preserve">«Երևանի հ․109 մսուր-մանկապարտեզ» ՀՈԱԿ-ի </v>
      </c>
      <c r="B2" s="530"/>
      <c r="C2" s="530"/>
      <c r="D2" s="530"/>
      <c r="E2" s="530"/>
    </row>
    <row r="3" spans="1:13" ht="28.5" customHeight="1">
      <c r="A3" s="530" t="s">
        <v>289</v>
      </c>
      <c r="B3" s="530"/>
      <c r="C3" s="530"/>
      <c r="D3" s="530"/>
      <c r="E3" s="530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41626.300000000003</v>
      </c>
      <c r="D8" s="256"/>
      <c r="E8" s="256">
        <v>2225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/>
      <c r="E9" s="325">
        <f>+M9</f>
        <v>1778.7</v>
      </c>
      <c r="F9" s="449">
        <v>11</v>
      </c>
      <c r="G9" s="462">
        <v>147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1778.7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+G10*30+1000+1448.3+200</f>
        <v>7148.3</v>
      </c>
      <c r="D10" s="461"/>
      <c r="E10" s="325">
        <f>+M10</f>
        <v>1732.5</v>
      </c>
      <c r="F10" s="449">
        <v>12</v>
      </c>
      <c r="G10" s="463">
        <v>150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1732.5</v>
      </c>
    </row>
    <row r="11" spans="1:13" s="180" customFormat="1" ht="31.5" customHeight="1">
      <c r="A11" s="239"/>
      <c r="B11" s="321" t="s">
        <v>219</v>
      </c>
      <c r="C11" s="322">
        <f>ROUND(SUM(C8:C10),1)</f>
        <v>48774.6</v>
      </c>
      <c r="D11" s="322">
        <f t="shared" ref="D11:E11" si="0">ROUND(SUM(D8:D10),1)</f>
        <v>0</v>
      </c>
      <c r="E11" s="322">
        <f t="shared" si="0"/>
        <v>5736.2</v>
      </c>
    </row>
    <row r="13" spans="1:13" ht="51" customHeight="1">
      <c r="B13" s="573" t="s">
        <v>222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+'Ekamut-caxs'!C81</f>
        <v>Կ․Աղաջանյան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2" t="str">
        <f>+'Ekamut-caxs'!C83</f>
        <v>Գ․Սարգսյան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view="pageBreakPreview" workbookViewId="0">
      <selection activeCell="F59" sqref="F59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հ․109 մսուր-մանկապարտեզ» ՀՈԱԿ-ի </v>
      </c>
      <c r="B2" s="577"/>
      <c r="C2" s="577"/>
      <c r="D2" s="577"/>
    </row>
    <row r="3" spans="1:4" ht="27" customHeight="1">
      <c r="A3" s="577" t="s">
        <v>272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SUM(C8:C11)</f>
        <v>4</v>
      </c>
      <c r="D7" s="170">
        <f>SUM(D8:D11)</f>
        <v>79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>
        <v>1</v>
      </c>
      <c r="D9" s="173">
        <v>20</v>
      </c>
    </row>
    <row r="10" spans="1:4" ht="25.5" customHeight="1">
      <c r="A10" s="173">
        <v>1.3</v>
      </c>
      <c r="B10" s="174" t="s">
        <v>134</v>
      </c>
      <c r="C10" s="173">
        <v>1</v>
      </c>
      <c r="D10" s="173">
        <v>20</v>
      </c>
    </row>
    <row r="11" spans="1:4" ht="25.5" customHeight="1">
      <c r="A11" s="173">
        <v>1.3</v>
      </c>
      <c r="B11" s="174" t="s">
        <v>306</v>
      </c>
      <c r="C11" s="173">
        <v>1</v>
      </c>
      <c r="D11" s="173">
        <v>19</v>
      </c>
    </row>
    <row r="12" spans="1:4" s="172" customFormat="1" ht="31.5" customHeight="1">
      <c r="A12" s="170">
        <v>2</v>
      </c>
      <c r="B12" s="175" t="s">
        <v>135</v>
      </c>
      <c r="C12" s="170">
        <f>SUM(C13:C15)</f>
        <v>2</v>
      </c>
      <c r="D12" s="170">
        <f>SUM(D13:D15)</f>
        <v>60</v>
      </c>
    </row>
    <row r="13" spans="1:4" ht="21.75" customHeight="1">
      <c r="A13" s="173">
        <v>2.1</v>
      </c>
      <c r="B13" s="174" t="s">
        <v>283</v>
      </c>
      <c r="C13" s="173">
        <v>1</v>
      </c>
      <c r="D13" s="173">
        <v>30</v>
      </c>
    </row>
    <row r="14" spans="1:4" ht="21.75" customHeight="1">
      <c r="A14" s="173">
        <v>2.2000000000000002</v>
      </c>
      <c r="B14" s="174" t="s">
        <v>136</v>
      </c>
      <c r="C14" s="173">
        <v>1</v>
      </c>
      <c r="D14" s="173">
        <v>30</v>
      </c>
    </row>
    <row r="15" spans="1:4" ht="21.75" customHeight="1">
      <c r="A15" s="173">
        <v>2.2999999999999998</v>
      </c>
      <c r="B15" s="174" t="s">
        <v>137</v>
      </c>
      <c r="C15" s="173"/>
      <c r="D15" s="173"/>
    </row>
    <row r="16" spans="1:4" s="172" customFormat="1" ht="51.75" customHeight="1">
      <c r="A16" s="170">
        <v>3</v>
      </c>
      <c r="B16" s="171" t="s">
        <v>138</v>
      </c>
      <c r="C16" s="170">
        <f>SUM(C17:C19)</f>
        <v>1</v>
      </c>
      <c r="D16" s="170">
        <f>SUM(D17:D19)</f>
        <v>30</v>
      </c>
    </row>
    <row r="17" spans="1:4" ht="23.25" customHeight="1">
      <c r="A17" s="173">
        <v>3.1</v>
      </c>
      <c r="B17" s="176" t="s">
        <v>139</v>
      </c>
      <c r="C17" s="173">
        <v>1</v>
      </c>
      <c r="D17" s="173">
        <v>30</v>
      </c>
    </row>
    <row r="18" spans="1:4" ht="23.25" customHeight="1">
      <c r="A18" s="173">
        <v>3.2</v>
      </c>
      <c r="B18" s="176" t="s">
        <v>140</v>
      </c>
      <c r="C18" s="173"/>
      <c r="D18" s="173"/>
    </row>
    <row r="19" spans="1:4" ht="23.25" customHeight="1">
      <c r="A19" s="173">
        <v>3.3</v>
      </c>
      <c r="B19" s="176" t="s">
        <v>141</v>
      </c>
      <c r="C19" s="173"/>
      <c r="D19" s="173"/>
    </row>
    <row r="20" spans="1:4" s="172" customFormat="1" ht="50.25" customHeight="1">
      <c r="A20" s="170">
        <v>4</v>
      </c>
      <c r="B20" s="171" t="s">
        <v>142</v>
      </c>
      <c r="C20" s="170">
        <f>SUM(C21:C23)</f>
        <v>1</v>
      </c>
      <c r="D20" s="170">
        <f>SUM(D21:D23)</f>
        <v>29</v>
      </c>
    </row>
    <row r="21" spans="1:4" ht="23.25" customHeight="1">
      <c r="A21" s="173">
        <v>4.0999999999999996</v>
      </c>
      <c r="B21" s="176" t="s">
        <v>143</v>
      </c>
      <c r="C21" s="173">
        <v>1</v>
      </c>
      <c r="D21" s="173">
        <v>29</v>
      </c>
    </row>
    <row r="22" spans="1:4" ht="23.25" customHeight="1">
      <c r="A22" s="173">
        <v>4.2</v>
      </c>
      <c r="B22" s="176" t="s">
        <v>144</v>
      </c>
      <c r="C22" s="173"/>
      <c r="D22" s="173"/>
    </row>
    <row r="23" spans="1:4" ht="23.25" customHeight="1">
      <c r="A23" s="173">
        <v>4.3</v>
      </c>
      <c r="B23" s="176" t="s">
        <v>145</v>
      </c>
      <c r="C23" s="173"/>
      <c r="D23" s="173"/>
    </row>
    <row r="24" spans="1:4" s="172" customFormat="1" ht="31.5" customHeight="1">
      <c r="A24" s="170"/>
      <c r="B24" s="171" t="s">
        <v>73</v>
      </c>
      <c r="C24" s="170">
        <f>C7+C12+C16+C20</f>
        <v>8</v>
      </c>
      <c r="D24" s="170">
        <f>D7+D12+D16+D20</f>
        <v>198</v>
      </c>
    </row>
    <row r="25" spans="1:4" ht="48.75" customHeight="1"/>
    <row r="26" spans="1:4" ht="18">
      <c r="B26" s="178" t="s">
        <v>2</v>
      </c>
      <c r="C26" s="578" t="str">
        <f>+'Ekamut-caxs'!C81</f>
        <v>Կ․Աղաջանյան</v>
      </c>
      <c r="D26" s="578"/>
    </row>
    <row r="27" spans="1:4" ht="15.75" customHeight="1">
      <c r="B27" s="179" t="s">
        <v>4</v>
      </c>
      <c r="C27" s="575" t="s">
        <v>5</v>
      </c>
      <c r="D27" s="575"/>
    </row>
    <row r="28" spans="1:4" ht="27" customHeight="1">
      <c r="B28" s="172" t="s">
        <v>6</v>
      </c>
      <c r="C28" s="578" t="str">
        <f>+'Ekamut-caxs'!C83</f>
        <v>Գ․Սարգսյան</v>
      </c>
      <c r="D28" s="578"/>
    </row>
    <row r="29" spans="1:4">
      <c r="C29" s="575" t="s">
        <v>5</v>
      </c>
      <c r="D29" s="575"/>
    </row>
    <row r="30" spans="1:4">
      <c r="B30" s="177" t="s">
        <v>146</v>
      </c>
      <c r="C30" s="177"/>
      <c r="D30" s="177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https://mul2.yerevan.am/tasks/1236395/oneclick/181be0e0ef30ca8b15edd419927bd02003329b46fce5ec5e3a3c319293683dbf.xlsx?token=653922398fa8e258b4986b54ba6eb8cd</cp:keywords>
  <cp:lastModifiedBy>Lusine Petrosyan</cp:lastModifiedBy>
  <cp:lastPrinted>2023-12-25T07:42:09Z</cp:lastPrinted>
  <dcterms:created xsi:type="dcterms:W3CDTF">1996-10-14T23:33:28Z</dcterms:created>
  <dcterms:modified xsi:type="dcterms:W3CDTF">2023-12-28T07:29:04Z</dcterms:modified>
</cp:coreProperties>
</file>